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2-Feb/"/>
    </mc:Choice>
  </mc:AlternateContent>
  <xr:revisionPtr revIDLastSave="0" documentId="13_ncr:1_{64E56B49-3579-AD40-A459-1E8DCFB2380C}" xr6:coauthVersionLast="47" xr6:coauthVersionMax="47" xr10:uidLastSave="{00000000-0000-0000-0000-000000000000}"/>
  <bookViews>
    <workbookView xWindow="0" yWindow="500" windowWidth="16800" windowHeight="1926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J18" i="2"/>
  <c r="F753" i="2" s="1"/>
  <c r="F407" i="2" l="1"/>
  <c r="F52" i="2"/>
  <c r="F454" i="2"/>
  <c r="F87" i="2"/>
  <c r="F419" i="2"/>
  <c r="F54" i="2"/>
  <c r="F420" i="2"/>
  <c r="F132" i="2"/>
  <c r="F503" i="2"/>
  <c r="F22" i="2"/>
  <c r="F294" i="2"/>
  <c r="F468" i="2"/>
  <c r="F213" i="2"/>
  <c r="F259" i="2"/>
  <c r="F295" i="2"/>
  <c r="F341" i="2"/>
  <c r="F387" i="2"/>
  <c r="F423" i="2"/>
  <c r="F469" i="2"/>
  <c r="F515" i="2"/>
  <c r="F551" i="2"/>
  <c r="F597" i="2"/>
  <c r="F643" i="2"/>
  <c r="F679" i="2"/>
  <c r="F725" i="2"/>
  <c r="F242" i="2"/>
  <c r="F534" i="2"/>
  <c r="F85" i="2"/>
  <c r="F627" i="2"/>
  <c r="F86" i="2"/>
  <c r="F372" i="2"/>
  <c r="F53" i="2"/>
  <c r="F711" i="2"/>
  <c r="F88" i="2"/>
  <c r="F374" i="2"/>
  <c r="F21" i="2"/>
  <c r="F631" i="2"/>
  <c r="F99" i="2"/>
  <c r="F340" i="2"/>
  <c r="F135" i="2"/>
  <c r="F306" i="2"/>
  <c r="F342" i="2"/>
  <c r="F388" i="2"/>
  <c r="F434" i="2"/>
  <c r="F470" i="2"/>
  <c r="F516" i="2"/>
  <c r="F562" i="2"/>
  <c r="F598" i="2"/>
  <c r="F644" i="2"/>
  <c r="F690" i="2"/>
  <c r="F726" i="2"/>
  <c r="F84" i="2"/>
  <c r="F406" i="2"/>
  <c r="F51" i="2"/>
  <c r="F371" i="2"/>
  <c r="F18" i="2"/>
  <c r="F500" i="2"/>
  <c r="F19" i="2"/>
  <c r="F373" i="2"/>
  <c r="F20" i="2"/>
  <c r="F466" i="2"/>
  <c r="F98" i="2"/>
  <c r="F677" i="2"/>
  <c r="F212" i="2"/>
  <c r="F386" i="2"/>
  <c r="F422" i="2"/>
  <c r="F102" i="2"/>
  <c r="F343" i="2"/>
  <c r="F389" i="2"/>
  <c r="F435" i="2"/>
  <c r="F471" i="2"/>
  <c r="F517" i="2"/>
  <c r="F563" i="2"/>
  <c r="F599" i="2"/>
  <c r="F645" i="2"/>
  <c r="F691" i="2"/>
  <c r="F727" i="2"/>
  <c r="F278" i="2"/>
  <c r="F452" i="2"/>
  <c r="F243" i="2"/>
  <c r="F663" i="2"/>
  <c r="F198" i="2"/>
  <c r="F418" i="2"/>
  <c r="F164" i="2"/>
  <c r="F675" i="2"/>
  <c r="F292" i="2"/>
  <c r="F594" i="2"/>
  <c r="F293" i="2"/>
  <c r="F549" i="2"/>
  <c r="F133" i="2"/>
  <c r="F642" i="2"/>
  <c r="F66" i="2"/>
  <c r="F101" i="2"/>
  <c r="F68" i="2"/>
  <c r="F35" i="2"/>
  <c r="F103" i="2"/>
  <c r="F146" i="2"/>
  <c r="F180" i="2"/>
  <c r="F226" i="2"/>
  <c r="F262" i="2"/>
  <c r="F308" i="2"/>
  <c r="F354" i="2"/>
  <c r="F390" i="2"/>
  <c r="F436" i="2"/>
  <c r="F482" i="2"/>
  <c r="F518" i="2"/>
  <c r="F564" i="2"/>
  <c r="F610" i="2"/>
  <c r="F646" i="2"/>
  <c r="F692" i="2"/>
  <c r="F738" i="2"/>
  <c r="F118" i="2"/>
  <c r="F708" i="2"/>
  <c r="F197" i="2"/>
  <c r="F453" i="2"/>
  <c r="F163" i="2"/>
  <c r="F710" i="2"/>
  <c r="F245" i="2"/>
  <c r="F547" i="2"/>
  <c r="F131" i="2"/>
  <c r="F502" i="2"/>
  <c r="F166" i="2"/>
  <c r="F723" i="2"/>
  <c r="F258" i="2"/>
  <c r="F514" i="2"/>
  <c r="F23" i="2"/>
  <c r="F214" i="2"/>
  <c r="F136" i="2"/>
  <c r="F104" i="2"/>
  <c r="F147" i="2"/>
  <c r="F181" i="2"/>
  <c r="F227" i="2"/>
  <c r="F263" i="2"/>
  <c r="F309" i="2"/>
  <c r="F355" i="2"/>
  <c r="F391" i="2"/>
  <c r="F437" i="2"/>
  <c r="F483" i="2"/>
  <c r="F519" i="2"/>
  <c r="F565" i="2"/>
  <c r="F611" i="2"/>
  <c r="F647" i="2"/>
  <c r="F693" i="2"/>
  <c r="F739" i="2"/>
  <c r="F152" i="2"/>
  <c r="F498" i="2"/>
  <c r="F162" i="2"/>
  <c r="F709" i="2"/>
  <c r="F326" i="2"/>
  <c r="F582" i="2"/>
  <c r="F327" i="2"/>
  <c r="F629" i="2"/>
  <c r="F338" i="2"/>
  <c r="F630" i="2"/>
  <c r="F339" i="2"/>
  <c r="F595" i="2"/>
  <c r="F167" i="2"/>
  <c r="F550" i="2"/>
  <c r="F168" i="2"/>
  <c r="F67" i="2"/>
  <c r="F307" i="2"/>
  <c r="F37" i="2"/>
  <c r="F71" i="2"/>
  <c r="F114" i="2"/>
  <c r="F148" i="2"/>
  <c r="F182" i="2"/>
  <c r="F228" i="2"/>
  <c r="F274" i="2"/>
  <c r="F310" i="2"/>
  <c r="F356" i="2"/>
  <c r="F402" i="2"/>
  <c r="F438" i="2"/>
  <c r="F484" i="2"/>
  <c r="F530" i="2"/>
  <c r="F566" i="2"/>
  <c r="F612" i="2"/>
  <c r="F658" i="2"/>
  <c r="F694" i="2"/>
  <c r="F740" i="2"/>
  <c r="F324" i="2"/>
  <c r="F662" i="2"/>
  <c r="F325" i="2"/>
  <c r="F535" i="2"/>
  <c r="F120" i="2"/>
  <c r="F628" i="2"/>
  <c r="F130" i="2"/>
  <c r="F455" i="2"/>
  <c r="F246" i="2"/>
  <c r="F722" i="2"/>
  <c r="F211" i="2"/>
  <c r="F421" i="2"/>
  <c r="F678" i="2"/>
  <c r="F134" i="2"/>
  <c r="F178" i="2"/>
  <c r="F215" i="2"/>
  <c r="F70" i="2"/>
  <c r="F38" i="2"/>
  <c r="F72" i="2"/>
  <c r="F115" i="2"/>
  <c r="F149" i="2"/>
  <c r="F183" i="2"/>
  <c r="F229" i="2"/>
  <c r="F275" i="2"/>
  <c r="F311" i="2"/>
  <c r="F357" i="2"/>
  <c r="F403" i="2"/>
  <c r="F439" i="2"/>
  <c r="F485" i="2"/>
  <c r="F531" i="2"/>
  <c r="F567" i="2"/>
  <c r="F613" i="2"/>
  <c r="F659" i="2"/>
  <c r="F695" i="2"/>
  <c r="F741" i="2"/>
  <c r="F196" i="2"/>
  <c r="F626" i="2"/>
  <c r="F119" i="2"/>
  <c r="F499" i="2"/>
  <c r="F244" i="2"/>
  <c r="F674" i="2"/>
  <c r="F291" i="2"/>
  <c r="F501" i="2"/>
  <c r="F210" i="2"/>
  <c r="F676" i="2"/>
  <c r="F247" i="2"/>
  <c r="F467" i="2"/>
  <c r="F56" i="2"/>
  <c r="F596" i="2"/>
  <c r="F100" i="2"/>
  <c r="F24" i="2"/>
  <c r="F34" i="2"/>
  <c r="F261" i="2"/>
  <c r="F36" i="2"/>
  <c r="F39" i="2"/>
  <c r="F82" i="2"/>
  <c r="F116" i="2"/>
  <c r="F150" i="2"/>
  <c r="F194" i="2"/>
  <c r="F230" i="2"/>
  <c r="F276" i="2"/>
  <c r="F322" i="2"/>
  <c r="F358" i="2"/>
  <c r="F404" i="2"/>
  <c r="F450" i="2"/>
  <c r="F486" i="2"/>
  <c r="F532" i="2"/>
  <c r="F578" i="2"/>
  <c r="F614" i="2"/>
  <c r="F660" i="2"/>
  <c r="F706" i="2"/>
  <c r="F742" i="2"/>
  <c r="F50" i="2"/>
  <c r="F370" i="2"/>
  <c r="F580" i="2"/>
  <c r="F279" i="2"/>
  <c r="F581" i="2"/>
  <c r="F290" i="2"/>
  <c r="F546" i="2"/>
  <c r="F199" i="2"/>
  <c r="F583" i="2"/>
  <c r="F165" i="2"/>
  <c r="F548" i="2"/>
  <c r="F55" i="2"/>
  <c r="F375" i="2"/>
  <c r="F724" i="2"/>
  <c r="F260" i="2"/>
  <c r="F179" i="2"/>
  <c r="F69" i="2"/>
  <c r="F40" i="2"/>
  <c r="F83" i="2"/>
  <c r="F117" i="2"/>
  <c r="F151" i="2"/>
  <c r="F195" i="2"/>
  <c r="F231" i="2"/>
  <c r="F277" i="2"/>
  <c r="F323" i="2"/>
  <c r="F359" i="2"/>
  <c r="F405" i="2"/>
  <c r="F451" i="2"/>
  <c r="F487" i="2"/>
  <c r="F533" i="2"/>
  <c r="F579" i="2"/>
  <c r="F615" i="2"/>
  <c r="F661" i="2"/>
  <c r="F707" i="2"/>
  <c r="F743" i="2"/>
  <c r="F216" i="2"/>
  <c r="F328" i="2"/>
  <c r="F424" i="2"/>
  <c r="F552" i="2"/>
  <c r="F728" i="2"/>
  <c r="F121" i="2"/>
  <c r="F217" i="2"/>
  <c r="F345" i="2"/>
  <c r="F409" i="2"/>
  <c r="F521" i="2"/>
  <c r="F601" i="2"/>
  <c r="F665" i="2"/>
  <c r="F10" i="2"/>
  <c r="F26" i="2"/>
  <c r="F42" i="2"/>
  <c r="F58" i="2"/>
  <c r="F74" i="2"/>
  <c r="F90" i="2"/>
  <c r="F106" i="2"/>
  <c r="F122" i="2"/>
  <c r="F138" i="2"/>
  <c r="F154" i="2"/>
  <c r="F170" i="2"/>
  <c r="F186" i="2"/>
  <c r="F202" i="2"/>
  <c r="F218" i="2"/>
  <c r="F234" i="2"/>
  <c r="F250" i="2"/>
  <c r="F266" i="2"/>
  <c r="F282" i="2"/>
  <c r="F298" i="2"/>
  <c r="F314" i="2"/>
  <c r="F330" i="2"/>
  <c r="F346" i="2"/>
  <c r="F362" i="2"/>
  <c r="F378" i="2"/>
  <c r="F394" i="2"/>
  <c r="F410" i="2"/>
  <c r="F426" i="2"/>
  <c r="F442" i="2"/>
  <c r="F458" i="2"/>
  <c r="F474" i="2"/>
  <c r="F490" i="2"/>
  <c r="F506" i="2"/>
  <c r="F522" i="2"/>
  <c r="F538" i="2"/>
  <c r="F554" i="2"/>
  <c r="F570" i="2"/>
  <c r="F586" i="2"/>
  <c r="F602" i="2"/>
  <c r="F618" i="2"/>
  <c r="F634" i="2"/>
  <c r="F650" i="2"/>
  <c r="F666" i="2"/>
  <c r="F682" i="2"/>
  <c r="F698" i="2"/>
  <c r="F714" i="2"/>
  <c r="F730" i="2"/>
  <c r="F746" i="2"/>
  <c r="F184" i="2"/>
  <c r="F280" i="2"/>
  <c r="F392" i="2"/>
  <c r="F504" i="2"/>
  <c r="F600" i="2"/>
  <c r="F680" i="2"/>
  <c r="F57" i="2"/>
  <c r="F169" i="2"/>
  <c r="F281" i="2"/>
  <c r="F361" i="2"/>
  <c r="F489" i="2"/>
  <c r="F553" i="2"/>
  <c r="F617" i="2"/>
  <c r="F697" i="2"/>
  <c r="F11" i="2"/>
  <c r="F27" i="2"/>
  <c r="F43" i="2"/>
  <c r="F59" i="2"/>
  <c r="F75" i="2"/>
  <c r="F91" i="2"/>
  <c r="F107" i="2"/>
  <c r="F123" i="2"/>
  <c r="F139" i="2"/>
  <c r="F155" i="2"/>
  <c r="F171" i="2"/>
  <c r="F187" i="2"/>
  <c r="F203" i="2"/>
  <c r="F219" i="2"/>
  <c r="F235" i="2"/>
  <c r="F251" i="2"/>
  <c r="F267" i="2"/>
  <c r="F283" i="2"/>
  <c r="F299" i="2"/>
  <c r="F315" i="2"/>
  <c r="F331" i="2"/>
  <c r="F347" i="2"/>
  <c r="F363" i="2"/>
  <c r="F379" i="2"/>
  <c r="F395" i="2"/>
  <c r="F411" i="2"/>
  <c r="F427" i="2"/>
  <c r="F443" i="2"/>
  <c r="F459" i="2"/>
  <c r="F475" i="2"/>
  <c r="F491" i="2"/>
  <c r="F507" i="2"/>
  <c r="F523" i="2"/>
  <c r="F539" i="2"/>
  <c r="F555" i="2"/>
  <c r="F571" i="2"/>
  <c r="F587" i="2"/>
  <c r="F603" i="2"/>
  <c r="F619" i="2"/>
  <c r="F635" i="2"/>
  <c r="F651" i="2"/>
  <c r="F667" i="2"/>
  <c r="F683" i="2"/>
  <c r="F699" i="2"/>
  <c r="F715" i="2"/>
  <c r="F731" i="2"/>
  <c r="F747" i="2"/>
  <c r="F264" i="2"/>
  <c r="F376" i="2"/>
  <c r="F472" i="2"/>
  <c r="F584" i="2"/>
  <c r="F648" i="2"/>
  <c r="F41" i="2"/>
  <c r="F185" i="2"/>
  <c r="F313" i="2"/>
  <c r="F441" i="2"/>
  <c r="F569" i="2"/>
  <c r="F729" i="2"/>
  <c r="F12" i="2"/>
  <c r="F28" i="2"/>
  <c r="F44" i="2"/>
  <c r="F60" i="2"/>
  <c r="F76" i="2"/>
  <c r="F92" i="2"/>
  <c r="F108" i="2"/>
  <c r="F124" i="2"/>
  <c r="F140" i="2"/>
  <c r="F156" i="2"/>
  <c r="F172" i="2"/>
  <c r="F188" i="2"/>
  <c r="F204" i="2"/>
  <c r="F220" i="2"/>
  <c r="F236" i="2"/>
  <c r="F252" i="2"/>
  <c r="F268" i="2"/>
  <c r="F284" i="2"/>
  <c r="F300" i="2"/>
  <c r="F316" i="2"/>
  <c r="F332" i="2"/>
  <c r="F348" i="2"/>
  <c r="F364" i="2"/>
  <c r="F380" i="2"/>
  <c r="F396" i="2"/>
  <c r="F412" i="2"/>
  <c r="F428" i="2"/>
  <c r="F444" i="2"/>
  <c r="F460" i="2"/>
  <c r="F476" i="2"/>
  <c r="F492" i="2"/>
  <c r="F508" i="2"/>
  <c r="F524" i="2"/>
  <c r="F540" i="2"/>
  <c r="F556" i="2"/>
  <c r="F572" i="2"/>
  <c r="F588" i="2"/>
  <c r="F604" i="2"/>
  <c r="F620" i="2"/>
  <c r="F636" i="2"/>
  <c r="F652" i="2"/>
  <c r="F668" i="2"/>
  <c r="F684" i="2"/>
  <c r="F700" i="2"/>
  <c r="F716" i="2"/>
  <c r="F732" i="2"/>
  <c r="F748" i="2"/>
  <c r="F232" i="2"/>
  <c r="F344" i="2"/>
  <c r="F440" i="2"/>
  <c r="F568" i="2"/>
  <c r="F664" i="2"/>
  <c r="F25" i="2"/>
  <c r="F153" i="2"/>
  <c r="F265" i="2"/>
  <c r="F377" i="2"/>
  <c r="F473" i="2"/>
  <c r="F537" i="2"/>
  <c r="F585" i="2"/>
  <c r="F633" i="2"/>
  <c r="F13" i="2"/>
  <c r="F29" i="2"/>
  <c r="F45" i="2"/>
  <c r="F61" i="2"/>
  <c r="F77" i="2"/>
  <c r="F93" i="2"/>
  <c r="F109" i="2"/>
  <c r="F125" i="2"/>
  <c r="F141" i="2"/>
  <c r="F157" i="2"/>
  <c r="F173" i="2"/>
  <c r="F189" i="2"/>
  <c r="F205" i="2"/>
  <c r="F221" i="2"/>
  <c r="F237" i="2"/>
  <c r="F253" i="2"/>
  <c r="F269" i="2"/>
  <c r="F285" i="2"/>
  <c r="F301" i="2"/>
  <c r="F317" i="2"/>
  <c r="F333" i="2"/>
  <c r="F349" i="2"/>
  <c r="F365" i="2"/>
  <c r="F381" i="2"/>
  <c r="F397" i="2"/>
  <c r="F413" i="2"/>
  <c r="F429" i="2"/>
  <c r="F445" i="2"/>
  <c r="F461" i="2"/>
  <c r="F477" i="2"/>
  <c r="F493" i="2"/>
  <c r="F509" i="2"/>
  <c r="F525" i="2"/>
  <c r="F541" i="2"/>
  <c r="F557" i="2"/>
  <c r="F573" i="2"/>
  <c r="F589" i="2"/>
  <c r="F605" i="2"/>
  <c r="F621" i="2"/>
  <c r="F637" i="2"/>
  <c r="F653" i="2"/>
  <c r="F669" i="2"/>
  <c r="F685" i="2"/>
  <c r="F701" i="2"/>
  <c r="F717" i="2"/>
  <c r="F733" i="2"/>
  <c r="F749" i="2"/>
  <c r="F296" i="2"/>
  <c r="F488" i="2"/>
  <c r="F744" i="2"/>
  <c r="F89" i="2"/>
  <c r="F233" i="2"/>
  <c r="F393" i="2"/>
  <c r="F681" i="2"/>
  <c r="F14" i="2"/>
  <c r="F30" i="2"/>
  <c r="F46" i="2"/>
  <c r="F62" i="2"/>
  <c r="F78" i="2"/>
  <c r="F94" i="2"/>
  <c r="F110" i="2"/>
  <c r="F126" i="2"/>
  <c r="F142" i="2"/>
  <c r="F158" i="2"/>
  <c r="F174" i="2"/>
  <c r="F190" i="2"/>
  <c r="F206" i="2"/>
  <c r="F222" i="2"/>
  <c r="F238" i="2"/>
  <c r="F254" i="2"/>
  <c r="F270" i="2"/>
  <c r="F286" i="2"/>
  <c r="F302" i="2"/>
  <c r="F318" i="2"/>
  <c r="F334" i="2"/>
  <c r="F350" i="2"/>
  <c r="F366" i="2"/>
  <c r="F382" i="2"/>
  <c r="F398" i="2"/>
  <c r="F414" i="2"/>
  <c r="F430" i="2"/>
  <c r="F446" i="2"/>
  <c r="F462" i="2"/>
  <c r="F478" i="2"/>
  <c r="F494" i="2"/>
  <c r="F510" i="2"/>
  <c r="F526" i="2"/>
  <c r="F542" i="2"/>
  <c r="F558" i="2"/>
  <c r="F574" i="2"/>
  <c r="F590" i="2"/>
  <c r="F606" i="2"/>
  <c r="F622" i="2"/>
  <c r="F638" i="2"/>
  <c r="F654" i="2"/>
  <c r="F670" i="2"/>
  <c r="F686" i="2"/>
  <c r="F702" i="2"/>
  <c r="F718" i="2"/>
  <c r="F734" i="2"/>
  <c r="F750" i="2"/>
  <c r="F137" i="2"/>
  <c r="F297" i="2"/>
  <c r="F457" i="2"/>
  <c r="F649" i="2"/>
  <c r="F15" i="2"/>
  <c r="F31" i="2"/>
  <c r="F47" i="2"/>
  <c r="F63" i="2"/>
  <c r="F79" i="2"/>
  <c r="F95" i="2"/>
  <c r="F111" i="2"/>
  <c r="F127" i="2"/>
  <c r="F143" i="2"/>
  <c r="F159" i="2"/>
  <c r="F175" i="2"/>
  <c r="F191" i="2"/>
  <c r="F207" i="2"/>
  <c r="F223" i="2"/>
  <c r="F239" i="2"/>
  <c r="F255" i="2"/>
  <c r="F271" i="2"/>
  <c r="F287" i="2"/>
  <c r="F303" i="2"/>
  <c r="F319" i="2"/>
  <c r="F335" i="2"/>
  <c r="F351" i="2"/>
  <c r="F367" i="2"/>
  <c r="F383" i="2"/>
  <c r="F399" i="2"/>
  <c r="F415" i="2"/>
  <c r="F431" i="2"/>
  <c r="F447" i="2"/>
  <c r="F463" i="2"/>
  <c r="F479" i="2"/>
  <c r="F495" i="2"/>
  <c r="F511" i="2"/>
  <c r="F527" i="2"/>
  <c r="F543" i="2"/>
  <c r="F559" i="2"/>
  <c r="F575" i="2"/>
  <c r="F591" i="2"/>
  <c r="F607" i="2"/>
  <c r="F623" i="2"/>
  <c r="F639" i="2"/>
  <c r="F655" i="2"/>
  <c r="F671" i="2"/>
  <c r="F687" i="2"/>
  <c r="F703" i="2"/>
  <c r="F719" i="2"/>
  <c r="F735" i="2"/>
  <c r="F751" i="2"/>
  <c r="F248" i="2"/>
  <c r="F360" i="2"/>
  <c r="F456" i="2"/>
  <c r="F536" i="2"/>
  <c r="F632" i="2"/>
  <c r="F696" i="2"/>
  <c r="F105" i="2"/>
  <c r="F249" i="2"/>
  <c r="F425" i="2"/>
  <c r="F745" i="2"/>
  <c r="F16" i="2"/>
  <c r="F32" i="2"/>
  <c r="F48" i="2"/>
  <c r="F64" i="2"/>
  <c r="F80" i="2"/>
  <c r="F96" i="2"/>
  <c r="F112" i="2"/>
  <c r="F128" i="2"/>
  <c r="F144" i="2"/>
  <c r="F160" i="2"/>
  <c r="F176" i="2"/>
  <c r="F192" i="2"/>
  <c r="F208" i="2"/>
  <c r="F224" i="2"/>
  <c r="F240" i="2"/>
  <c r="F256" i="2"/>
  <c r="F272" i="2"/>
  <c r="F288" i="2"/>
  <c r="F304" i="2"/>
  <c r="F320" i="2"/>
  <c r="F336" i="2"/>
  <c r="F352" i="2"/>
  <c r="F368" i="2"/>
  <c r="F384" i="2"/>
  <c r="F400" i="2"/>
  <c r="F416" i="2"/>
  <c r="F432" i="2"/>
  <c r="F448" i="2"/>
  <c r="F464" i="2"/>
  <c r="F480" i="2"/>
  <c r="F496" i="2"/>
  <c r="F512" i="2"/>
  <c r="F528" i="2"/>
  <c r="F544" i="2"/>
  <c r="F560" i="2"/>
  <c r="F576" i="2"/>
  <c r="F592" i="2"/>
  <c r="F608" i="2"/>
  <c r="F624" i="2"/>
  <c r="F640" i="2"/>
  <c r="F656" i="2"/>
  <c r="F672" i="2"/>
  <c r="F688" i="2"/>
  <c r="F704" i="2"/>
  <c r="F720" i="2"/>
  <c r="F736" i="2"/>
  <c r="F752" i="2"/>
  <c r="F200" i="2"/>
  <c r="F312" i="2"/>
  <c r="F408" i="2"/>
  <c r="F520" i="2"/>
  <c r="F616" i="2"/>
  <c r="F712" i="2"/>
  <c r="F73" i="2"/>
  <c r="F201" i="2"/>
  <c r="F329" i="2"/>
  <c r="F505" i="2"/>
  <c r="F713" i="2"/>
  <c r="F17" i="2"/>
  <c r="F33" i="2"/>
  <c r="F49" i="2"/>
  <c r="F65" i="2"/>
  <c r="F81" i="2"/>
  <c r="F97" i="2"/>
  <c r="F113" i="2"/>
  <c r="F129" i="2"/>
  <c r="F145" i="2"/>
  <c r="F161" i="2"/>
  <c r="F177" i="2"/>
  <c r="F193" i="2"/>
  <c r="F209" i="2"/>
  <c r="F225" i="2"/>
  <c r="F241" i="2"/>
  <c r="F257" i="2"/>
  <c r="F273" i="2"/>
  <c r="F289" i="2"/>
  <c r="F305" i="2"/>
  <c r="F321" i="2"/>
  <c r="F337" i="2"/>
  <c r="F353" i="2"/>
  <c r="F369" i="2"/>
  <c r="F385" i="2"/>
  <c r="F401" i="2"/>
  <c r="F417" i="2"/>
  <c r="F433" i="2"/>
  <c r="F449" i="2"/>
  <c r="F465" i="2"/>
  <c r="F481" i="2"/>
  <c r="F497" i="2"/>
  <c r="F513" i="2"/>
  <c r="F529" i="2"/>
  <c r="F545" i="2"/>
  <c r="F561" i="2"/>
  <c r="F577" i="2"/>
  <c r="F593" i="2"/>
  <c r="F609" i="2"/>
  <c r="F625" i="2"/>
  <c r="F641" i="2"/>
  <c r="F657" i="2"/>
  <c r="F673" i="2"/>
  <c r="F689" i="2"/>
  <c r="F705" i="2"/>
  <c r="F721" i="2"/>
  <c r="F737" i="2"/>
  <c r="G10" i="5"/>
  <c r="J10" i="5" l="1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G8" i="2"/>
  <c r="C4" i="4" s="1"/>
  <c r="C10" i="4" s="1"/>
  <c r="F8" i="5" l="1"/>
  <c r="F8" i="2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F61" i="7" s="1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A1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C11" i="4"/>
  <c r="C11" i="5" l="1"/>
  <c r="D11" i="5"/>
  <c r="C10" i="5"/>
  <c r="D10" i="5"/>
  <c r="A12" i="5"/>
  <c r="C8" i="2"/>
  <c r="B8" i="2"/>
  <c r="D8" i="1"/>
  <c r="C8" i="1"/>
  <c r="B8" i="1"/>
  <c r="A13" i="5" l="1"/>
  <c r="C12" i="5"/>
  <c r="D12" i="5"/>
  <c r="J15" i="2"/>
  <c r="D235" i="2" s="1"/>
  <c r="J16" i="2"/>
  <c r="E10" i="2" s="1"/>
  <c r="I235" i="5" l="1"/>
  <c r="K235" i="5" s="1"/>
  <c r="B238" i="8"/>
  <c r="D13" i="5"/>
  <c r="C13" i="5"/>
  <c r="A14" i="5"/>
  <c r="E394" i="2"/>
  <c r="D10" i="2"/>
  <c r="B13" i="8" s="1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641" i="5" l="1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L13" i="5" l="1"/>
  <c r="G15" i="4" s="1"/>
  <c r="A17" i="5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<sst xmlns="http://schemas.openxmlformats.org/spreadsheetml/2006/main" count="169" uniqueCount="90">
  <si>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</si>
  <si>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</si>
  <si>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</si>
  <si>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</si>
  <si>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</si>
  <si>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</si>
  <si>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</si>
  <si>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</si>
  <si>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</si>
  <si>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</si>
  <si>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</si>
  <si>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</si>
  <si>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</si>
  <si>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</si>
  <si>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</si>
  <si>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</si>
  <si>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</si>
  <si>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</si>
  <si>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</si>
  <si>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</si>
  <si>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</si>
  <si>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</si>
  <si>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</si>
  <si>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</si>
  <si>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</si>
  <si>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</si>
  <si>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</si>
  <si>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</si>
  <si>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</si>
  <si>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</si>
  <si>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</si>
  <si>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</si>
  <si>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</si>
  <si>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</si>
  <si>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</si>
  <si>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</si>
  <si>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</si>
  <si>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</si>
  <si>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</si>
  <si>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</si>
  <si>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</si>
  <si>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</si>
  <si>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</si>
  <si>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</si>
  <si>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</si>
  <si>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</si>
  <si>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</si>
  <si>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</si>
  <si>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</si>
  <si>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</si>
  <si>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</si>
  <si>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</si>
  <si>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</si>
  <si>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</si>
  <si>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</si>
  <si>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</si>
  <si>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</si>
  <si>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</si>
  <si>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</si>
  <si>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</si>
  <si>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</si>
  <si>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</si>
  <si>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</si>
  <si>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</si>
  <si>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</si>
  <si>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</si>
  <si>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</si>
  <si>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</si>
  <si>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</si>
  <si>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</si>
  <si>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</si>
  <si>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</si>
  <si>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</si>
  <si>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</si>
  <si>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</si>
  <si>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</si>
  <si>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</si>
  <si>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</si>
  <si>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</si>
  <si>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</si>
  <si>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</si>
  <si>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</si>
  <si>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</si>
  <si>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</si>
  <si>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</si>
  <si>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</si>
  <si>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</si>
  <si>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</si>
  <si>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</si>
  <si>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Dólar promedio ene.-22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</si>
</sst>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%"/>
    <numFmt numFmtId="166" formatCode="#,##0.00;\-#,##0.00;&quot;-&quot;;@"/>
    <numFmt numFmtId="167" formatCode="#,##0.000"/>
    <numFmt numFmtId="168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 applyFill="1"/>
    <xf numFmtId="168" fontId="6" fillId="0" borderId="0" xfId="0" applyNumberFormat="1" applyFont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34702398.326120012</v>
      </c>
      <c r="C8" s="5">
        <f t="shared" si="0"/>
        <v>21829102.744717009</v>
      </c>
      <c r="D8" s="5">
        <f t="shared" si="0"/>
        <v>5155255.3457500003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46001.699015999999</v>
      </c>
      <c r="C10" s="42">
        <v>0</v>
      </c>
      <c r="D10" s="42">
        <v>21145.464899999999</v>
      </c>
    </row>
    <row r="11" spans="1:4" x14ac:dyDescent="0.2">
      <c r="A11" s="8">
        <v>2</v>
      </c>
      <c r="B11" s="42">
        <v>26648.863281000002</v>
      </c>
      <c r="C11" s="42">
        <v>0</v>
      </c>
      <c r="D11" s="42">
        <v>20906.640100000001</v>
      </c>
    </row>
    <row r="12" spans="1:4" x14ac:dyDescent="0.2">
      <c r="A12" s="8">
        <v>3</v>
      </c>
      <c r="B12" s="42">
        <v>9058.5379789999988</v>
      </c>
      <c r="C12" s="42">
        <v>0</v>
      </c>
      <c r="D12" s="42">
        <v>22416.1011</v>
      </c>
    </row>
    <row r="13" spans="1:4" x14ac:dyDescent="0.2">
      <c r="A13" s="8">
        <v>4</v>
      </c>
      <c r="B13" s="42">
        <v>0</v>
      </c>
      <c r="C13" s="42">
        <v>0</v>
      </c>
      <c r="D13" s="42">
        <v>23157.040499999999</v>
      </c>
    </row>
    <row r="14" spans="1:4" x14ac:dyDescent="0.2">
      <c r="A14" s="8">
        <v>5</v>
      </c>
      <c r="B14" s="42">
        <v>0</v>
      </c>
      <c r="C14" s="42">
        <v>0</v>
      </c>
      <c r="D14" s="42">
        <v>24013.138200000001</v>
      </c>
    </row>
    <row r="15" spans="1:4" x14ac:dyDescent="0.2">
      <c r="A15" s="8">
        <v>6</v>
      </c>
      <c r="B15" s="42">
        <v>0</v>
      </c>
      <c r="C15" s="42">
        <v>0</v>
      </c>
      <c r="D15" s="42">
        <v>16776.386599999998</v>
      </c>
    </row>
    <row r="16" spans="1:4" x14ac:dyDescent="0.2">
      <c r="A16" s="8">
        <v>7</v>
      </c>
      <c r="B16" s="42">
        <v>4294.8377840000003</v>
      </c>
      <c r="C16" s="42">
        <v>0</v>
      </c>
      <c r="D16" s="42">
        <v>16434.576499999999</v>
      </c>
    </row>
    <row r="17" spans="1:4" x14ac:dyDescent="0.2">
      <c r="A17" s="8">
        <v>8</v>
      </c>
      <c r="B17" s="42">
        <v>25744.123046000001</v>
      </c>
      <c r="C17" s="42">
        <v>787.23367000000007</v>
      </c>
      <c r="D17" s="42">
        <v>14332.0183</v>
      </c>
    </row>
    <row r="18" spans="1:4" x14ac:dyDescent="0.2">
      <c r="A18" s="8">
        <v>9</v>
      </c>
      <c r="B18" s="42">
        <v>9368.6696780000002</v>
      </c>
      <c r="C18" s="42">
        <v>419.603161</v>
      </c>
      <c r="D18" s="42">
        <v>3710.5027849999997</v>
      </c>
    </row>
    <row r="19" spans="1:4" x14ac:dyDescent="0.2">
      <c r="A19" s="8">
        <v>10</v>
      </c>
      <c r="B19" s="42">
        <v>5301.9704590000001</v>
      </c>
      <c r="C19" s="42">
        <v>0</v>
      </c>
      <c r="D19" s="42">
        <v>2131.147187</v>
      </c>
    </row>
    <row r="20" spans="1:4" x14ac:dyDescent="0.2">
      <c r="A20" s="8">
        <v>11</v>
      </c>
      <c r="B20" s="42">
        <v>8360.2305909999995</v>
      </c>
      <c r="C20" s="42">
        <v>0</v>
      </c>
      <c r="D20" s="42">
        <v>1284.7001640000001</v>
      </c>
    </row>
    <row r="21" spans="1:4" x14ac:dyDescent="0.2">
      <c r="A21" s="8">
        <v>12</v>
      </c>
      <c r="B21" s="42">
        <v>7364.1649170000001</v>
      </c>
      <c r="C21" s="42">
        <v>0</v>
      </c>
      <c r="D21" s="42">
        <v>672.36349499999994</v>
      </c>
    </row>
    <row r="22" spans="1:4" x14ac:dyDescent="0.2">
      <c r="A22" s="8">
        <v>13</v>
      </c>
      <c r="B22" s="42">
        <v>5071.7054450000005</v>
      </c>
      <c r="C22" s="42">
        <v>6.0255419999999997</v>
      </c>
      <c r="D22" s="42">
        <v>234.25199500000002</v>
      </c>
    </row>
    <row r="23" spans="1:4" x14ac:dyDescent="0.2">
      <c r="A23" s="8">
        <v>14</v>
      </c>
      <c r="B23" s="42">
        <v>1528.6092059999999</v>
      </c>
      <c r="C23" s="42">
        <v>2452.968183</v>
      </c>
      <c r="D23" s="42">
        <v>0</v>
      </c>
    </row>
    <row r="24" spans="1:4" x14ac:dyDescent="0.2">
      <c r="A24" s="8">
        <v>15</v>
      </c>
      <c r="B24" s="42">
        <v>5443.0856940000003</v>
      </c>
      <c r="C24" s="42">
        <v>8576.5933830000013</v>
      </c>
      <c r="D24" s="42">
        <v>0</v>
      </c>
    </row>
    <row r="25" spans="1:4" x14ac:dyDescent="0.2">
      <c r="A25" s="8">
        <v>16</v>
      </c>
      <c r="B25" s="42">
        <v>8099.067505</v>
      </c>
      <c r="C25" s="42">
        <v>8259.3725579999991</v>
      </c>
      <c r="D25" s="42">
        <v>0</v>
      </c>
    </row>
    <row r="26" spans="1:4" x14ac:dyDescent="0.2">
      <c r="A26" s="8">
        <v>17</v>
      </c>
      <c r="B26" s="42">
        <v>7355.9241339999999</v>
      </c>
      <c r="C26" s="42">
        <v>12499.293212999999</v>
      </c>
      <c r="D26" s="42">
        <v>0</v>
      </c>
    </row>
    <row r="27" spans="1:4" x14ac:dyDescent="0.2">
      <c r="A27" s="8">
        <v>18</v>
      </c>
      <c r="B27" s="42">
        <v>17753.962158000002</v>
      </c>
      <c r="C27" s="42">
        <v>21141.665773000001</v>
      </c>
      <c r="D27" s="42">
        <v>0</v>
      </c>
    </row>
    <row r="28" spans="1:4" x14ac:dyDescent="0.2">
      <c r="A28" s="8">
        <v>19</v>
      </c>
      <c r="B28" s="42">
        <v>20586.27002</v>
      </c>
      <c r="C28" s="42">
        <v>22848.510254000001</v>
      </c>
      <c r="D28" s="42">
        <v>5126.4561020000001</v>
      </c>
    </row>
    <row r="29" spans="1:4" x14ac:dyDescent="0.2">
      <c r="A29" s="8">
        <v>20</v>
      </c>
      <c r="B29" s="42">
        <v>38688.360840000001</v>
      </c>
      <c r="C29" s="42">
        <v>26003.681640999999</v>
      </c>
      <c r="D29" s="42">
        <v>6721.9204</v>
      </c>
    </row>
    <row r="30" spans="1:4" x14ac:dyDescent="0.2">
      <c r="A30" s="8">
        <v>21</v>
      </c>
      <c r="B30" s="42">
        <v>49210.050569999999</v>
      </c>
      <c r="C30" s="42">
        <v>14566.515625</v>
      </c>
      <c r="D30" s="42">
        <v>7846.3317999999999</v>
      </c>
    </row>
    <row r="31" spans="1:4" x14ac:dyDescent="0.2">
      <c r="A31" s="8">
        <v>22</v>
      </c>
      <c r="B31" s="42">
        <v>42924.874968999997</v>
      </c>
      <c r="C31" s="42">
        <v>12132.162597</v>
      </c>
      <c r="D31" s="42">
        <v>4364.0401870000005</v>
      </c>
    </row>
    <row r="32" spans="1:4" x14ac:dyDescent="0.2">
      <c r="A32" s="8">
        <v>23</v>
      </c>
      <c r="B32" s="42">
        <v>28751.795898999997</v>
      </c>
      <c r="C32" s="42">
        <v>11140.944336</v>
      </c>
      <c r="D32" s="42">
        <v>1117.2202910000001</v>
      </c>
    </row>
    <row r="33" spans="1:4" x14ac:dyDescent="0.2">
      <c r="A33" s="8">
        <v>24</v>
      </c>
      <c r="B33" s="42">
        <v>9448.5469970000013</v>
      </c>
      <c r="C33" s="42">
        <v>8448.8029790000001</v>
      </c>
      <c r="D33" s="42">
        <v>1445.41156</v>
      </c>
    </row>
    <row r="34" spans="1:4" x14ac:dyDescent="0.2">
      <c r="A34" s="8">
        <v>25</v>
      </c>
      <c r="B34" s="42">
        <v>3215.8275140000001</v>
      </c>
      <c r="C34" s="42">
        <v>11414.086914000001</v>
      </c>
      <c r="D34" s="42">
        <v>205.06679800000001</v>
      </c>
    </row>
    <row r="35" spans="1:4" x14ac:dyDescent="0.2">
      <c r="A35" s="8">
        <v>26</v>
      </c>
      <c r="B35" s="42">
        <v>4148.647156</v>
      </c>
      <c r="C35" s="42">
        <v>5489.9704579999998</v>
      </c>
      <c r="D35" s="42">
        <v>0</v>
      </c>
    </row>
    <row r="36" spans="1:4" x14ac:dyDescent="0.2">
      <c r="A36" s="8">
        <v>27</v>
      </c>
      <c r="B36" s="42">
        <v>9578.3266599999988</v>
      </c>
      <c r="C36" s="42">
        <v>2880.0207970000001</v>
      </c>
      <c r="D36" s="42">
        <v>0</v>
      </c>
    </row>
    <row r="37" spans="1:4" x14ac:dyDescent="0.2">
      <c r="A37" s="8">
        <v>28</v>
      </c>
      <c r="B37" s="42">
        <v>4651.2270949999993</v>
      </c>
      <c r="C37" s="42">
        <v>3630.2235719999999</v>
      </c>
      <c r="D37" s="42">
        <v>0</v>
      </c>
    </row>
    <row r="38" spans="1:4" x14ac:dyDescent="0.2">
      <c r="A38" s="8">
        <v>29</v>
      </c>
      <c r="B38" s="42">
        <v>0</v>
      </c>
      <c r="C38" s="42">
        <v>8126.3664540000009</v>
      </c>
      <c r="D38" s="42">
        <v>0</v>
      </c>
    </row>
    <row r="39" spans="1:4" x14ac:dyDescent="0.2">
      <c r="A39" s="8">
        <v>30</v>
      </c>
      <c r="B39" s="42">
        <v>0</v>
      </c>
      <c r="C39" s="42">
        <v>4277.5463870000003</v>
      </c>
      <c r="D39" s="42">
        <v>0</v>
      </c>
    </row>
    <row r="40" spans="1:4" x14ac:dyDescent="0.2">
      <c r="A40" s="8">
        <v>31</v>
      </c>
      <c r="B40" s="42">
        <v>0</v>
      </c>
      <c r="C40" s="42">
        <v>9092.9197999999997</v>
      </c>
      <c r="D40" s="42">
        <v>0</v>
      </c>
    </row>
    <row r="41" spans="1:4" x14ac:dyDescent="0.2">
      <c r="A41" s="8">
        <v>32</v>
      </c>
      <c r="B41" s="42">
        <v>4.1915810000000002</v>
      </c>
      <c r="C41" s="42">
        <v>5968.8380729999999</v>
      </c>
      <c r="D41" s="42">
        <v>0</v>
      </c>
    </row>
    <row r="42" spans="1:4" x14ac:dyDescent="0.2">
      <c r="A42" s="8">
        <v>33</v>
      </c>
      <c r="B42" s="42">
        <v>409.585871</v>
      </c>
      <c r="C42" s="42">
        <v>203.24005199999999</v>
      </c>
      <c r="D42" s="42">
        <v>0</v>
      </c>
    </row>
    <row r="43" spans="1:4" x14ac:dyDescent="0.2">
      <c r="A43" s="8">
        <v>34</v>
      </c>
      <c r="B43" s="42">
        <v>6121.1948240000002</v>
      </c>
      <c r="C43" s="42">
        <v>0</v>
      </c>
      <c r="D43" s="42">
        <v>0</v>
      </c>
    </row>
    <row r="44" spans="1:4" x14ac:dyDescent="0.2">
      <c r="A44" s="8">
        <v>35</v>
      </c>
      <c r="B44" s="42">
        <v>753.21368399999994</v>
      </c>
      <c r="C44" s="42">
        <v>0</v>
      </c>
      <c r="D44" s="42">
        <v>0</v>
      </c>
    </row>
    <row r="45" spans="1:4" x14ac:dyDescent="0.2">
      <c r="A45" s="8">
        <v>36</v>
      </c>
      <c r="B45" s="42">
        <v>2249.9148129999999</v>
      </c>
      <c r="C45" s="42">
        <v>0</v>
      </c>
      <c r="D45" s="42">
        <v>8.2188920000000003</v>
      </c>
    </row>
    <row r="46" spans="1:4" x14ac:dyDescent="0.2">
      <c r="A46" s="8">
        <v>37</v>
      </c>
      <c r="B46" s="42">
        <v>19911.497314</v>
      </c>
      <c r="C46" s="42">
        <v>6.7178390000000006</v>
      </c>
      <c r="D46" s="42">
        <v>240.67521199999999</v>
      </c>
    </row>
    <row r="47" spans="1:4" x14ac:dyDescent="0.2">
      <c r="A47" s="8">
        <v>38</v>
      </c>
      <c r="B47" s="42">
        <v>27544.491699999999</v>
      </c>
      <c r="C47" s="42">
        <v>0.89639100000000005</v>
      </c>
      <c r="D47" s="42">
        <v>417.42430100000001</v>
      </c>
    </row>
    <row r="48" spans="1:4" x14ac:dyDescent="0.2">
      <c r="A48" s="8">
        <v>39</v>
      </c>
      <c r="B48" s="42">
        <v>40257.103999999999</v>
      </c>
      <c r="C48" s="42">
        <v>337.00286199999999</v>
      </c>
      <c r="D48" s="42">
        <v>1032.183808</v>
      </c>
    </row>
    <row r="49" spans="1:4" x14ac:dyDescent="0.2">
      <c r="A49" s="8">
        <v>40</v>
      </c>
      <c r="B49" s="42">
        <v>37179.220702999999</v>
      </c>
      <c r="C49" s="42">
        <v>3203.5954590000001</v>
      </c>
      <c r="D49" s="42">
        <v>2224.5141909999998</v>
      </c>
    </row>
    <row r="50" spans="1:4" x14ac:dyDescent="0.2">
      <c r="A50" s="8">
        <v>41</v>
      </c>
      <c r="B50" s="42">
        <v>39075.526366999999</v>
      </c>
      <c r="C50" s="42">
        <v>7078.1237790000005</v>
      </c>
      <c r="D50" s="42">
        <v>3824.0461030000006</v>
      </c>
    </row>
    <row r="51" spans="1:4" x14ac:dyDescent="0.2">
      <c r="A51" s="8">
        <v>42</v>
      </c>
      <c r="B51" s="42">
        <v>45198.398999999998</v>
      </c>
      <c r="C51" s="42">
        <v>8153.1697999999997</v>
      </c>
      <c r="D51" s="42">
        <v>5014.7355800000005</v>
      </c>
    </row>
    <row r="52" spans="1:4" x14ac:dyDescent="0.2">
      <c r="A52" s="8">
        <v>43</v>
      </c>
      <c r="B52" s="42">
        <v>70173.831999999995</v>
      </c>
      <c r="C52" s="42">
        <v>19262.408202999999</v>
      </c>
      <c r="D52" s="42">
        <v>9208.7142000000003</v>
      </c>
    </row>
    <row r="53" spans="1:4" x14ac:dyDescent="0.2">
      <c r="A53" s="8">
        <v>44</v>
      </c>
      <c r="B53" s="42">
        <v>108721.37</v>
      </c>
      <c r="C53" s="42">
        <v>29542.965819999998</v>
      </c>
      <c r="D53" s="42">
        <v>6331.2998610000004</v>
      </c>
    </row>
    <row r="54" spans="1:4" x14ac:dyDescent="0.2">
      <c r="A54" s="8">
        <v>45</v>
      </c>
      <c r="B54" s="42">
        <v>106553.128</v>
      </c>
      <c r="C54" s="42">
        <v>25973.594727</v>
      </c>
      <c r="D54" s="42">
        <v>2478.3851320000003</v>
      </c>
    </row>
    <row r="55" spans="1:4" x14ac:dyDescent="0.2">
      <c r="A55" s="8">
        <v>46</v>
      </c>
      <c r="B55" s="42">
        <v>90693.254000000001</v>
      </c>
      <c r="C55" s="42">
        <v>29932.861327999999</v>
      </c>
      <c r="D55" s="42">
        <v>2443.642151</v>
      </c>
    </row>
    <row r="56" spans="1:4" x14ac:dyDescent="0.2">
      <c r="A56" s="8">
        <v>47</v>
      </c>
      <c r="B56" s="42">
        <v>108343.96</v>
      </c>
      <c r="C56" s="42">
        <v>38532.057882000001</v>
      </c>
      <c r="D56" s="42">
        <v>1052.9828170000001</v>
      </c>
    </row>
    <row r="57" spans="1:4" x14ac:dyDescent="0.2">
      <c r="A57" s="8">
        <v>48</v>
      </c>
      <c r="B57" s="42">
        <v>88273.774999999994</v>
      </c>
      <c r="C57" s="42">
        <v>48483.640999999996</v>
      </c>
      <c r="D57" s="42">
        <v>100.594398</v>
      </c>
    </row>
    <row r="58" spans="1:4" x14ac:dyDescent="0.2">
      <c r="A58" s="8">
        <v>49</v>
      </c>
      <c r="B58" s="42">
        <v>46159.745918000001</v>
      </c>
      <c r="C58" s="42">
        <v>41222.148157000003</v>
      </c>
      <c r="D58" s="42">
        <v>0</v>
      </c>
    </row>
    <row r="59" spans="1:4" x14ac:dyDescent="0.2">
      <c r="A59" s="8">
        <v>50</v>
      </c>
      <c r="B59" s="42">
        <v>29911.017578999999</v>
      </c>
      <c r="C59" s="42">
        <v>37623.236327999999</v>
      </c>
      <c r="D59" s="42">
        <v>51.818958000000002</v>
      </c>
    </row>
    <row r="60" spans="1:4" x14ac:dyDescent="0.2">
      <c r="A60" s="8">
        <v>51</v>
      </c>
      <c r="B60" s="42">
        <v>33678.665037999999</v>
      </c>
      <c r="C60" s="42">
        <v>42471.661617000005</v>
      </c>
      <c r="D60" s="42">
        <v>3460.1725780000002</v>
      </c>
    </row>
    <row r="61" spans="1:4" x14ac:dyDescent="0.2">
      <c r="A61" s="8">
        <v>52</v>
      </c>
      <c r="B61" s="42">
        <v>36965.557616999999</v>
      </c>
      <c r="C61" s="42">
        <v>45657.208531000004</v>
      </c>
      <c r="D61" s="42">
        <v>4191.0228160000006</v>
      </c>
    </row>
    <row r="62" spans="1:4" x14ac:dyDescent="0.2">
      <c r="A62" s="8">
        <v>53</v>
      </c>
      <c r="B62" s="42">
        <v>23524.858154000001</v>
      </c>
      <c r="C62" s="42">
        <v>36820.944800999998</v>
      </c>
      <c r="D62" s="42">
        <v>9768.6706999999988</v>
      </c>
    </row>
    <row r="63" spans="1:4" x14ac:dyDescent="0.2">
      <c r="A63" s="8">
        <v>54</v>
      </c>
      <c r="B63" s="42">
        <v>6307.0133059999989</v>
      </c>
      <c r="C63" s="42">
        <v>26569.733399000001</v>
      </c>
      <c r="D63" s="42">
        <v>7402.4579000000003</v>
      </c>
    </row>
    <row r="64" spans="1:4" x14ac:dyDescent="0.2">
      <c r="A64" s="8">
        <v>55</v>
      </c>
      <c r="B64" s="42">
        <v>10998.993407999998</v>
      </c>
      <c r="C64" s="42">
        <v>35648.898569999998</v>
      </c>
      <c r="D64" s="42">
        <v>4840.4879999999994</v>
      </c>
    </row>
    <row r="65" spans="1:4" x14ac:dyDescent="0.2">
      <c r="A65" s="8">
        <v>56</v>
      </c>
      <c r="B65" s="42">
        <v>6197.8234859999993</v>
      </c>
      <c r="C65" s="42">
        <v>10540.167358999999</v>
      </c>
      <c r="D65" s="42">
        <v>3896.1571370000001</v>
      </c>
    </row>
    <row r="66" spans="1:4" x14ac:dyDescent="0.2">
      <c r="A66" s="8">
        <v>57</v>
      </c>
      <c r="B66" s="42">
        <v>4549.7996830000002</v>
      </c>
      <c r="C66" s="42">
        <v>28277.120116999999</v>
      </c>
      <c r="D66" s="42">
        <v>3504.917567</v>
      </c>
    </row>
    <row r="67" spans="1:4" x14ac:dyDescent="0.2">
      <c r="A67" s="8">
        <v>58</v>
      </c>
      <c r="B67" s="42">
        <v>890.67671199999995</v>
      </c>
      <c r="C67" s="42">
        <v>10572.132690999999</v>
      </c>
      <c r="D67" s="42">
        <v>2022.902497</v>
      </c>
    </row>
    <row r="68" spans="1:4" x14ac:dyDescent="0.2">
      <c r="A68" s="8">
        <v>59</v>
      </c>
      <c r="B68" s="42">
        <v>228.87014299999998</v>
      </c>
      <c r="C68" s="42">
        <v>518.08265400000005</v>
      </c>
      <c r="D68" s="42">
        <v>1108.2395469999999</v>
      </c>
    </row>
    <row r="69" spans="1:4" x14ac:dyDescent="0.2">
      <c r="A69" s="8">
        <v>60</v>
      </c>
      <c r="B69" s="42">
        <v>540.70510300000001</v>
      </c>
      <c r="C69" s="42">
        <v>6273.6989300000005</v>
      </c>
      <c r="D69" s="42">
        <v>939.463348</v>
      </c>
    </row>
    <row r="70" spans="1:4" x14ac:dyDescent="0.2">
      <c r="A70" s="8">
        <v>61</v>
      </c>
      <c r="B70" s="42">
        <v>6814.1033920000009</v>
      </c>
      <c r="C70" s="42">
        <v>14046.243407999998</v>
      </c>
      <c r="D70" s="42">
        <v>1193.5748289999999</v>
      </c>
    </row>
    <row r="71" spans="1:4" x14ac:dyDescent="0.2">
      <c r="A71" s="8">
        <v>62</v>
      </c>
      <c r="B71" s="42">
        <v>14035.489989999998</v>
      </c>
      <c r="C71" s="42">
        <v>15467.667724999999</v>
      </c>
      <c r="D71" s="42">
        <v>666.33599800000002</v>
      </c>
    </row>
    <row r="72" spans="1:4" x14ac:dyDescent="0.2">
      <c r="A72" s="8">
        <v>63</v>
      </c>
      <c r="B72" s="42">
        <v>19145.171875</v>
      </c>
      <c r="C72" s="42">
        <v>28188.843751</v>
      </c>
      <c r="D72" s="42">
        <v>694.94376299999999</v>
      </c>
    </row>
    <row r="73" spans="1:4" x14ac:dyDescent="0.2">
      <c r="A73" s="8">
        <v>64</v>
      </c>
      <c r="B73" s="42">
        <v>25139.508789</v>
      </c>
      <c r="C73" s="42">
        <v>33658.208983999997</v>
      </c>
      <c r="D73" s="42">
        <v>414.70027800000003</v>
      </c>
    </row>
    <row r="74" spans="1:4" x14ac:dyDescent="0.2">
      <c r="A74" s="8">
        <v>65</v>
      </c>
      <c r="B74" s="42">
        <v>41778.479811999998</v>
      </c>
      <c r="C74" s="42">
        <v>37191.317394999998</v>
      </c>
      <c r="D74" s="42">
        <v>2827.0954469999997</v>
      </c>
    </row>
    <row r="75" spans="1:4" x14ac:dyDescent="0.2">
      <c r="A75" s="8">
        <v>66</v>
      </c>
      <c r="B75" s="42">
        <v>60214.519</v>
      </c>
      <c r="C75" s="42">
        <v>57291.869930000001</v>
      </c>
      <c r="D75" s="42">
        <v>6114.2119000000002</v>
      </c>
    </row>
    <row r="76" spans="1:4" x14ac:dyDescent="0.2">
      <c r="A76" s="8">
        <v>67</v>
      </c>
      <c r="B76" s="42">
        <v>78768.108999999997</v>
      </c>
      <c r="C76" s="42">
        <v>54679.203000000001</v>
      </c>
      <c r="D76" s="42">
        <v>6094.2375000000002</v>
      </c>
    </row>
    <row r="77" spans="1:4" x14ac:dyDescent="0.2">
      <c r="A77" s="8">
        <v>68</v>
      </c>
      <c r="B77" s="42">
        <v>139376.63399999999</v>
      </c>
      <c r="C77" s="42">
        <v>35746.618656000006</v>
      </c>
      <c r="D77" s="42">
        <v>3819.3318290000007</v>
      </c>
    </row>
    <row r="78" spans="1:4" x14ac:dyDescent="0.2">
      <c r="A78" s="8">
        <v>69</v>
      </c>
      <c r="B78" s="42">
        <v>141369.95724999998</v>
      </c>
      <c r="C78" s="42">
        <v>11390.206788</v>
      </c>
      <c r="D78" s="42">
        <v>12064.980899999999</v>
      </c>
    </row>
    <row r="79" spans="1:4" x14ac:dyDescent="0.2">
      <c r="A79" s="8">
        <v>70</v>
      </c>
      <c r="B79" s="42">
        <v>132482.20799999998</v>
      </c>
      <c r="C79" s="42">
        <v>8738.6446529999994</v>
      </c>
      <c r="D79" s="42">
        <v>13740.4624</v>
      </c>
    </row>
    <row r="80" spans="1:4" x14ac:dyDescent="0.2">
      <c r="A80" s="8">
        <v>71</v>
      </c>
      <c r="B80" s="42">
        <v>123128.05975</v>
      </c>
      <c r="C80" s="42">
        <v>15947.320555999999</v>
      </c>
      <c r="D80" s="42">
        <v>12500.752899999999</v>
      </c>
    </row>
    <row r="81" spans="1:4" x14ac:dyDescent="0.2">
      <c r="A81" s="8">
        <v>72</v>
      </c>
      <c r="B81" s="42">
        <v>114363.38699999999</v>
      </c>
      <c r="C81" s="42">
        <v>10464.051025000001</v>
      </c>
      <c r="D81" s="42">
        <v>15871.542299999999</v>
      </c>
    </row>
    <row r="82" spans="1:4" x14ac:dyDescent="0.2">
      <c r="A82" s="8">
        <v>73</v>
      </c>
      <c r="B82" s="42">
        <v>116128.19499999999</v>
      </c>
      <c r="C82" s="42">
        <v>17421.595215000001</v>
      </c>
      <c r="D82" s="42">
        <v>12639.768099999999</v>
      </c>
    </row>
    <row r="83" spans="1:4" x14ac:dyDescent="0.2">
      <c r="A83" s="8">
        <v>74</v>
      </c>
      <c r="B83" s="42">
        <v>95442.423999999999</v>
      </c>
      <c r="C83" s="42">
        <v>13773.772703999999</v>
      </c>
      <c r="D83" s="42">
        <v>6978.834499999999</v>
      </c>
    </row>
    <row r="84" spans="1:4" x14ac:dyDescent="0.2">
      <c r="A84" s="8">
        <v>75</v>
      </c>
      <c r="B84" s="42">
        <v>60941.978999999999</v>
      </c>
      <c r="C84" s="42">
        <v>11769.412842</v>
      </c>
      <c r="D84" s="42">
        <v>11252.6013</v>
      </c>
    </row>
    <row r="85" spans="1:4" x14ac:dyDescent="0.2">
      <c r="A85" s="8">
        <v>76</v>
      </c>
      <c r="B85" s="42">
        <v>37534.281614000007</v>
      </c>
      <c r="C85" s="42">
        <v>11872.385009</v>
      </c>
      <c r="D85" s="42">
        <v>8766.6141000000007</v>
      </c>
    </row>
    <row r="86" spans="1:4" x14ac:dyDescent="0.2">
      <c r="A86" s="8">
        <v>77</v>
      </c>
      <c r="B86" s="42">
        <v>42394.280973000001</v>
      </c>
      <c r="C86" s="42">
        <v>3265.1388239999997</v>
      </c>
      <c r="D86" s="42">
        <v>9141.5007999999998</v>
      </c>
    </row>
    <row r="87" spans="1:4" x14ac:dyDescent="0.2">
      <c r="A87" s="8">
        <v>78</v>
      </c>
      <c r="B87" s="42">
        <v>72813.714999999997</v>
      </c>
      <c r="C87" s="42">
        <v>3995.5227050000003</v>
      </c>
      <c r="D87" s="42">
        <v>11328.1121</v>
      </c>
    </row>
    <row r="88" spans="1:4" x14ac:dyDescent="0.2">
      <c r="A88" s="8">
        <v>79</v>
      </c>
      <c r="B88" s="42">
        <v>45542.084285000004</v>
      </c>
      <c r="C88" s="42">
        <v>7501.3668209999996</v>
      </c>
      <c r="D88" s="42">
        <v>11377.8928</v>
      </c>
    </row>
    <row r="89" spans="1:4" x14ac:dyDescent="0.2">
      <c r="A89" s="8">
        <v>80</v>
      </c>
      <c r="B89" s="42">
        <v>21230.960937</v>
      </c>
      <c r="C89" s="42">
        <v>14696.539063</v>
      </c>
      <c r="D89" s="42">
        <v>10768.9007</v>
      </c>
    </row>
    <row r="90" spans="1:4" x14ac:dyDescent="0.2">
      <c r="A90" s="8">
        <v>81</v>
      </c>
      <c r="B90" s="42">
        <v>11852.901610999999</v>
      </c>
      <c r="C90" s="42">
        <v>31045.364745999999</v>
      </c>
      <c r="D90" s="42">
        <v>18710.8066</v>
      </c>
    </row>
    <row r="91" spans="1:4" x14ac:dyDescent="0.2">
      <c r="A91" s="8">
        <v>82</v>
      </c>
      <c r="B91" s="42">
        <v>495.41201100000001</v>
      </c>
      <c r="C91" s="42">
        <v>31834.853027000001</v>
      </c>
      <c r="D91" s="42">
        <v>25569.218200000003</v>
      </c>
    </row>
    <row r="92" spans="1:4" x14ac:dyDescent="0.2">
      <c r="A92" s="8">
        <v>83</v>
      </c>
      <c r="B92" s="42">
        <v>3065.1536900000001</v>
      </c>
      <c r="C92" s="42">
        <v>21461.099120999999</v>
      </c>
      <c r="D92" s="42">
        <v>18786.190900000001</v>
      </c>
    </row>
    <row r="93" spans="1:4" x14ac:dyDescent="0.2">
      <c r="A93" s="8">
        <v>84</v>
      </c>
      <c r="B93" s="42">
        <v>3638.3661500000003</v>
      </c>
      <c r="C93" s="42">
        <v>25277.904784999999</v>
      </c>
      <c r="D93" s="42">
        <v>16362.3115</v>
      </c>
    </row>
    <row r="94" spans="1:4" x14ac:dyDescent="0.2">
      <c r="A94" s="8">
        <v>85</v>
      </c>
      <c r="B94" s="42">
        <v>1167.430253</v>
      </c>
      <c r="C94" s="42">
        <v>19067.379638000002</v>
      </c>
      <c r="D94" s="42">
        <v>14227.340899999999</v>
      </c>
    </row>
    <row r="95" spans="1:4" x14ac:dyDescent="0.2">
      <c r="A95" s="8">
        <v>86</v>
      </c>
      <c r="B95" s="42">
        <v>14232.659302</v>
      </c>
      <c r="C95" s="42">
        <v>18716.850586</v>
      </c>
      <c r="D95" s="42">
        <v>10674.816200000001</v>
      </c>
    </row>
    <row r="96" spans="1:4" x14ac:dyDescent="0.2">
      <c r="A96" s="8">
        <v>87</v>
      </c>
      <c r="B96" s="42">
        <v>18999.454590000001</v>
      </c>
      <c r="C96" s="42">
        <v>25451.519531000002</v>
      </c>
      <c r="D96" s="42">
        <v>13042.1</v>
      </c>
    </row>
    <row r="97" spans="1:4" x14ac:dyDescent="0.2">
      <c r="A97" s="8">
        <v>88</v>
      </c>
      <c r="B97" s="42">
        <v>42904.011566000001</v>
      </c>
      <c r="C97" s="42">
        <v>23699.02002</v>
      </c>
      <c r="D97" s="42">
        <v>11290.398200000001</v>
      </c>
    </row>
    <row r="98" spans="1:4" x14ac:dyDescent="0.2">
      <c r="A98" s="8">
        <v>89</v>
      </c>
      <c r="B98" s="42">
        <v>87033.850999999995</v>
      </c>
      <c r="C98" s="42">
        <v>20772.486327999999</v>
      </c>
      <c r="D98" s="42">
        <v>10864.598899999999</v>
      </c>
    </row>
    <row r="99" spans="1:4" x14ac:dyDescent="0.2">
      <c r="A99" s="8">
        <v>90</v>
      </c>
      <c r="B99" s="42">
        <v>78158.369000000006</v>
      </c>
      <c r="C99" s="42">
        <v>22671.469727</v>
      </c>
      <c r="D99" s="42">
        <v>7204.5472</v>
      </c>
    </row>
    <row r="100" spans="1:4" x14ac:dyDescent="0.2">
      <c r="A100" s="8">
        <v>91</v>
      </c>
      <c r="B100" s="42">
        <v>115110.09</v>
      </c>
      <c r="C100" s="42">
        <v>35720.857910000006</v>
      </c>
      <c r="D100" s="42">
        <v>6812.8381000000008</v>
      </c>
    </row>
    <row r="101" spans="1:4" x14ac:dyDescent="0.2">
      <c r="A101" s="8">
        <v>92</v>
      </c>
      <c r="B101" s="42">
        <v>155944.62474999999</v>
      </c>
      <c r="C101" s="42">
        <v>40433.476609000005</v>
      </c>
      <c r="D101" s="42">
        <v>11155.007</v>
      </c>
    </row>
    <row r="102" spans="1:4" x14ac:dyDescent="0.2">
      <c r="A102" s="8">
        <v>93</v>
      </c>
      <c r="B102" s="42">
        <v>160708.79749999999</v>
      </c>
      <c r="C102" s="42">
        <v>34651.389351999998</v>
      </c>
      <c r="D102" s="42">
        <v>16929.1986</v>
      </c>
    </row>
    <row r="103" spans="1:4" x14ac:dyDescent="0.2">
      <c r="A103" s="8">
        <v>94</v>
      </c>
      <c r="B103" s="42">
        <v>154259.44200000001</v>
      </c>
      <c r="C103" s="42">
        <v>53621.843180000003</v>
      </c>
      <c r="D103" s="42">
        <v>20946.857899999999</v>
      </c>
    </row>
    <row r="104" spans="1:4" x14ac:dyDescent="0.2">
      <c r="A104" s="8">
        <v>95</v>
      </c>
      <c r="B104" s="42">
        <v>151020.17600000001</v>
      </c>
      <c r="C104" s="42">
        <v>32851.298704000001</v>
      </c>
      <c r="D104" s="42">
        <v>25264.400799999999</v>
      </c>
    </row>
    <row r="105" spans="1:4" x14ac:dyDescent="0.2">
      <c r="A105" s="8">
        <v>96</v>
      </c>
      <c r="B105" s="42">
        <v>119555.49950000001</v>
      </c>
      <c r="C105" s="42">
        <v>27678.502929999999</v>
      </c>
      <c r="D105" s="42">
        <v>23701.529300000002</v>
      </c>
    </row>
    <row r="106" spans="1:4" x14ac:dyDescent="0.2">
      <c r="A106" s="8">
        <v>97</v>
      </c>
      <c r="B106" s="42">
        <v>76162.046000000002</v>
      </c>
      <c r="C106" s="42">
        <v>26068.553711</v>
      </c>
      <c r="D106" s="42">
        <v>23843.023499999999</v>
      </c>
    </row>
    <row r="107" spans="1:4" x14ac:dyDescent="0.2">
      <c r="A107" s="8">
        <v>98</v>
      </c>
      <c r="B107" s="42">
        <v>33831.933204000001</v>
      </c>
      <c r="C107" s="42">
        <v>36952.617188000004</v>
      </c>
      <c r="D107" s="42">
        <v>23146.875999999997</v>
      </c>
    </row>
    <row r="108" spans="1:4" x14ac:dyDescent="0.2">
      <c r="A108" s="8">
        <v>99</v>
      </c>
      <c r="B108" s="42">
        <v>26135.956054000002</v>
      </c>
      <c r="C108" s="42">
        <v>40167.449554999999</v>
      </c>
      <c r="D108" s="42">
        <v>24601.084500000004</v>
      </c>
    </row>
    <row r="109" spans="1:4" x14ac:dyDescent="0.2">
      <c r="A109" s="8">
        <v>100</v>
      </c>
      <c r="B109" s="42">
        <v>23962.432129000001</v>
      </c>
      <c r="C109" s="42">
        <v>39917.252382999999</v>
      </c>
      <c r="D109" s="42">
        <v>21261.299800000001</v>
      </c>
    </row>
    <row r="110" spans="1:4" x14ac:dyDescent="0.2">
      <c r="A110" s="8">
        <v>101</v>
      </c>
      <c r="B110" s="42">
        <v>24031.146972999999</v>
      </c>
      <c r="C110" s="42">
        <v>31147.697753</v>
      </c>
      <c r="D110" s="42">
        <v>22957.6397</v>
      </c>
    </row>
    <row r="111" spans="1:4" x14ac:dyDescent="0.2">
      <c r="A111" s="8">
        <v>102</v>
      </c>
      <c r="B111" s="42">
        <v>36571.138531000004</v>
      </c>
      <c r="C111" s="42">
        <v>29765.958497</v>
      </c>
      <c r="D111" s="42">
        <v>27102.184600000001</v>
      </c>
    </row>
    <row r="112" spans="1:4" x14ac:dyDescent="0.2">
      <c r="A112" s="8">
        <v>103</v>
      </c>
      <c r="B112" s="42">
        <v>49921.200929999999</v>
      </c>
      <c r="C112" s="42">
        <v>27634.393066000004</v>
      </c>
      <c r="D112" s="42">
        <v>25169.9077</v>
      </c>
    </row>
    <row r="113" spans="1:4" x14ac:dyDescent="0.2">
      <c r="A113" s="8">
        <v>104</v>
      </c>
      <c r="B113" s="42">
        <v>30825.174538999996</v>
      </c>
      <c r="C113" s="42">
        <v>26036.606933999999</v>
      </c>
      <c r="D113" s="42">
        <v>22915.554199999999</v>
      </c>
    </row>
    <row r="114" spans="1:4" x14ac:dyDescent="0.2">
      <c r="A114" s="8">
        <v>105</v>
      </c>
      <c r="B114" s="42">
        <v>18041.584961</v>
      </c>
      <c r="C114" s="42">
        <v>30087.834961999997</v>
      </c>
      <c r="D114" s="42">
        <v>19967.8603</v>
      </c>
    </row>
    <row r="115" spans="1:4" x14ac:dyDescent="0.2">
      <c r="A115" s="8">
        <v>106</v>
      </c>
      <c r="B115" s="42">
        <v>10967.372069999999</v>
      </c>
      <c r="C115" s="42">
        <v>22582.532471000002</v>
      </c>
      <c r="D115" s="42">
        <v>20643.722099999999</v>
      </c>
    </row>
    <row r="116" spans="1:4" x14ac:dyDescent="0.2">
      <c r="A116" s="8">
        <v>107</v>
      </c>
      <c r="B116" s="42">
        <v>5766.1886510000004</v>
      </c>
      <c r="C116" s="42">
        <v>16113.268555000001</v>
      </c>
      <c r="D116" s="42">
        <v>16866.675499999998</v>
      </c>
    </row>
    <row r="117" spans="1:4" x14ac:dyDescent="0.2">
      <c r="A117" s="8">
        <v>108</v>
      </c>
      <c r="B117" s="42">
        <v>671.16247799999996</v>
      </c>
      <c r="C117" s="42">
        <v>18962.889648</v>
      </c>
      <c r="D117" s="42">
        <v>12832.9277</v>
      </c>
    </row>
    <row r="118" spans="1:4" x14ac:dyDescent="0.2">
      <c r="A118" s="8">
        <v>109</v>
      </c>
      <c r="B118" s="42">
        <v>3046.9198610000003</v>
      </c>
      <c r="C118" s="42">
        <v>24317.509764999999</v>
      </c>
      <c r="D118" s="42">
        <v>11508.4545</v>
      </c>
    </row>
    <row r="119" spans="1:4" x14ac:dyDescent="0.2">
      <c r="A119" s="8">
        <v>110</v>
      </c>
      <c r="B119" s="42">
        <v>4526.4991149999996</v>
      </c>
      <c r="C119" s="42">
        <v>31358.647949999999</v>
      </c>
      <c r="D119" s="42">
        <v>11144.3308</v>
      </c>
    </row>
    <row r="120" spans="1:4" x14ac:dyDescent="0.2">
      <c r="A120" s="8">
        <v>111</v>
      </c>
      <c r="B120" s="42">
        <v>11634.147949</v>
      </c>
      <c r="C120" s="42">
        <v>24986.158691999997</v>
      </c>
      <c r="D120" s="42">
        <v>10397.233700000001</v>
      </c>
    </row>
    <row r="121" spans="1:4" x14ac:dyDescent="0.2">
      <c r="A121" s="8">
        <v>112</v>
      </c>
      <c r="B121" s="42">
        <v>16172.296143</v>
      </c>
      <c r="C121" s="42">
        <v>28492.237304999999</v>
      </c>
      <c r="D121" s="42">
        <v>9309.2029000000002</v>
      </c>
    </row>
    <row r="122" spans="1:4" x14ac:dyDescent="0.2">
      <c r="A122" s="8">
        <v>113</v>
      </c>
      <c r="B122" s="42">
        <v>17435.718261999999</v>
      </c>
      <c r="C122" s="42">
        <v>30502.780762000002</v>
      </c>
      <c r="D122" s="42">
        <v>10575.987299999999</v>
      </c>
    </row>
    <row r="123" spans="1:4" x14ac:dyDescent="0.2">
      <c r="A123" s="8">
        <v>114</v>
      </c>
      <c r="B123" s="42">
        <v>17504.864747</v>
      </c>
      <c r="C123" s="42">
        <v>37117.615476999999</v>
      </c>
      <c r="D123" s="42">
        <v>10870.6976</v>
      </c>
    </row>
    <row r="124" spans="1:4" x14ac:dyDescent="0.2">
      <c r="A124" s="8">
        <v>115</v>
      </c>
      <c r="B124" s="42">
        <v>17787.028320000001</v>
      </c>
      <c r="C124" s="42">
        <v>49946.680999999997</v>
      </c>
      <c r="D124" s="42">
        <v>14302.874199999998</v>
      </c>
    </row>
    <row r="125" spans="1:4" x14ac:dyDescent="0.2">
      <c r="A125" s="8">
        <v>116</v>
      </c>
      <c r="B125" s="42">
        <v>143376.38</v>
      </c>
      <c r="C125" s="42">
        <v>56362.129430000001</v>
      </c>
      <c r="D125" s="42">
        <v>23997.507300000001</v>
      </c>
    </row>
    <row r="126" spans="1:4" x14ac:dyDescent="0.2">
      <c r="A126" s="8">
        <v>117</v>
      </c>
      <c r="B126" s="42">
        <v>160255.10999999999</v>
      </c>
      <c r="C126" s="42">
        <v>60391.331000000006</v>
      </c>
      <c r="D126" s="42">
        <v>26971.108400000001</v>
      </c>
    </row>
    <row r="127" spans="1:4" x14ac:dyDescent="0.2">
      <c r="A127" s="8">
        <v>118</v>
      </c>
      <c r="B127" s="42">
        <v>137617.60249999998</v>
      </c>
      <c r="C127" s="42">
        <v>54078.898999999998</v>
      </c>
      <c r="D127" s="42">
        <v>23368.046299999998</v>
      </c>
    </row>
    <row r="128" spans="1:4" x14ac:dyDescent="0.2">
      <c r="A128" s="8">
        <v>119</v>
      </c>
      <c r="B128" s="42">
        <v>100576.542</v>
      </c>
      <c r="C128" s="42">
        <v>64396.237000000001</v>
      </c>
      <c r="D128" s="42">
        <v>23587.692500000001</v>
      </c>
    </row>
    <row r="129" spans="1:4" x14ac:dyDescent="0.2">
      <c r="A129" s="8">
        <v>120</v>
      </c>
      <c r="B129" s="42">
        <v>47632.013531000004</v>
      </c>
      <c r="C129" s="42">
        <v>59342.467000000004</v>
      </c>
      <c r="D129" s="42">
        <v>26256.811999999998</v>
      </c>
    </row>
    <row r="130" spans="1:4" x14ac:dyDescent="0.2">
      <c r="A130" s="8">
        <v>121</v>
      </c>
      <c r="B130" s="42">
        <v>36568.660187999994</v>
      </c>
      <c r="C130" s="42">
        <v>52765.56</v>
      </c>
      <c r="D130" s="42">
        <v>28140.597099999999</v>
      </c>
    </row>
    <row r="131" spans="1:4" x14ac:dyDescent="0.2">
      <c r="A131" s="8">
        <v>122</v>
      </c>
      <c r="B131" s="42">
        <v>36665.780219</v>
      </c>
      <c r="C131" s="42">
        <v>59661.336000000003</v>
      </c>
      <c r="D131" s="42">
        <v>27968.879399999998</v>
      </c>
    </row>
    <row r="132" spans="1:4" x14ac:dyDescent="0.2">
      <c r="A132" s="8">
        <v>123</v>
      </c>
      <c r="B132" s="42">
        <v>19208.033082000002</v>
      </c>
      <c r="C132" s="42">
        <v>55926.664569999994</v>
      </c>
      <c r="D132" s="42">
        <v>28308.490700000002</v>
      </c>
    </row>
    <row r="133" spans="1:4" x14ac:dyDescent="0.2">
      <c r="A133" s="8">
        <v>124</v>
      </c>
      <c r="B133" s="42">
        <v>4100.8271489999997</v>
      </c>
      <c r="C133" s="42">
        <v>42704.115483999994</v>
      </c>
      <c r="D133" s="42">
        <v>25813.190999999999</v>
      </c>
    </row>
    <row r="134" spans="1:4" x14ac:dyDescent="0.2">
      <c r="A134" s="8">
        <v>125</v>
      </c>
      <c r="B134" s="42">
        <v>1258.679138</v>
      </c>
      <c r="C134" s="42">
        <v>32739.90625</v>
      </c>
      <c r="D134" s="42">
        <v>23101.565000000002</v>
      </c>
    </row>
    <row r="135" spans="1:4" x14ac:dyDescent="0.2">
      <c r="A135" s="8">
        <v>126</v>
      </c>
      <c r="B135" s="42">
        <v>0</v>
      </c>
      <c r="C135" s="42">
        <v>45560.061000000002</v>
      </c>
      <c r="D135" s="42">
        <v>21818.241599999998</v>
      </c>
    </row>
    <row r="136" spans="1:4" x14ac:dyDescent="0.2">
      <c r="A136" s="8">
        <v>127</v>
      </c>
      <c r="B136" s="42">
        <v>0</v>
      </c>
      <c r="C136" s="42">
        <v>39863.181899000003</v>
      </c>
      <c r="D136" s="42">
        <v>19851.926800000001</v>
      </c>
    </row>
    <row r="137" spans="1:4" x14ac:dyDescent="0.2">
      <c r="A137" s="8">
        <v>128</v>
      </c>
      <c r="B137" s="42">
        <v>0</v>
      </c>
      <c r="C137" s="42">
        <v>43338.581961000004</v>
      </c>
      <c r="D137" s="42">
        <v>17428.408199999998</v>
      </c>
    </row>
    <row r="138" spans="1:4" x14ac:dyDescent="0.2">
      <c r="A138" s="8">
        <v>129</v>
      </c>
      <c r="B138" s="42">
        <v>0</v>
      </c>
      <c r="C138" s="42">
        <v>31949.277344000002</v>
      </c>
      <c r="D138" s="42">
        <v>12675.0049</v>
      </c>
    </row>
    <row r="139" spans="1:4" x14ac:dyDescent="0.2">
      <c r="A139" s="8">
        <v>130</v>
      </c>
      <c r="B139" s="42">
        <v>56.977651000000002</v>
      </c>
      <c r="C139" s="42">
        <v>21366.829101999996</v>
      </c>
      <c r="D139" s="42">
        <v>7453.3652999999995</v>
      </c>
    </row>
    <row r="140" spans="1:4" x14ac:dyDescent="0.2">
      <c r="A140" s="8">
        <v>131</v>
      </c>
      <c r="B140" s="42">
        <v>297.724917</v>
      </c>
      <c r="C140" s="42">
        <v>10419.117797999999</v>
      </c>
      <c r="D140" s="42">
        <v>3663.0079660000001</v>
      </c>
    </row>
    <row r="141" spans="1:4" x14ac:dyDescent="0.2">
      <c r="A141" s="8">
        <v>132</v>
      </c>
      <c r="B141" s="42">
        <v>2.4689160000000001</v>
      </c>
      <c r="C141" s="42">
        <v>12077.763793999999</v>
      </c>
      <c r="D141" s="42">
        <v>2636.1604010000001</v>
      </c>
    </row>
    <row r="142" spans="1:4" x14ac:dyDescent="0.2">
      <c r="A142" s="8">
        <v>133</v>
      </c>
      <c r="B142" s="42">
        <v>126.90716999999999</v>
      </c>
      <c r="C142" s="42">
        <v>13482.289551</v>
      </c>
      <c r="D142" s="42">
        <v>1182.372468</v>
      </c>
    </row>
    <row r="143" spans="1:4" x14ac:dyDescent="0.2">
      <c r="A143" s="8">
        <v>134</v>
      </c>
      <c r="B143" s="42">
        <v>41.233750999999998</v>
      </c>
      <c r="C143" s="42">
        <v>14781.421874</v>
      </c>
      <c r="D143" s="42">
        <v>447.34456600000004</v>
      </c>
    </row>
    <row r="144" spans="1:4" x14ac:dyDescent="0.2">
      <c r="A144" s="8">
        <v>135</v>
      </c>
      <c r="B144" s="42">
        <v>0</v>
      </c>
      <c r="C144" s="42">
        <v>23243.304688</v>
      </c>
      <c r="D144" s="42">
        <v>294.50246000000004</v>
      </c>
    </row>
    <row r="145" spans="1:4" x14ac:dyDescent="0.2">
      <c r="A145" s="8">
        <v>136</v>
      </c>
      <c r="B145" s="42">
        <v>3764.3182040000002</v>
      </c>
      <c r="C145" s="42">
        <v>38693.209765000007</v>
      </c>
      <c r="D145" s="42">
        <v>127.73532300000001</v>
      </c>
    </row>
    <row r="146" spans="1:4" x14ac:dyDescent="0.2">
      <c r="A146" s="8">
        <v>137</v>
      </c>
      <c r="B146" s="42">
        <v>14739.831054999999</v>
      </c>
      <c r="C146" s="42">
        <v>45451.88882</v>
      </c>
      <c r="D146" s="42">
        <v>231.25317900000002</v>
      </c>
    </row>
    <row r="147" spans="1:4" x14ac:dyDescent="0.2">
      <c r="A147" s="8">
        <v>138</v>
      </c>
      <c r="B147" s="42">
        <v>33072.871583</v>
      </c>
      <c r="C147" s="42">
        <v>30307.996582</v>
      </c>
      <c r="D147" s="42">
        <v>17.653956999999998</v>
      </c>
    </row>
    <row r="148" spans="1:4" x14ac:dyDescent="0.2">
      <c r="A148" s="8">
        <v>139</v>
      </c>
      <c r="B148" s="42">
        <v>63250.566999999995</v>
      </c>
      <c r="C148" s="42">
        <v>29383.444336</v>
      </c>
      <c r="D148" s="42">
        <v>0</v>
      </c>
    </row>
    <row r="149" spans="1:4" x14ac:dyDescent="0.2">
      <c r="A149" s="8">
        <v>140</v>
      </c>
      <c r="B149" s="42">
        <v>95229.663</v>
      </c>
      <c r="C149" s="42">
        <v>33200.421874</v>
      </c>
      <c r="D149" s="42">
        <v>0</v>
      </c>
    </row>
    <row r="150" spans="1:4" x14ac:dyDescent="0.2">
      <c r="A150" s="8">
        <v>141</v>
      </c>
      <c r="B150" s="42">
        <v>84246.080749999994</v>
      </c>
      <c r="C150" s="42">
        <v>30977.969238000001</v>
      </c>
      <c r="D150" s="42">
        <v>459.952989</v>
      </c>
    </row>
    <row r="151" spans="1:4" x14ac:dyDescent="0.2">
      <c r="A151" s="8">
        <v>142</v>
      </c>
      <c r="B151" s="42">
        <v>68165.641000000003</v>
      </c>
      <c r="C151" s="42">
        <v>40524.652593999999</v>
      </c>
      <c r="D151" s="42">
        <v>15108.1922</v>
      </c>
    </row>
    <row r="152" spans="1:4" x14ac:dyDescent="0.2">
      <c r="A152" s="8">
        <v>143</v>
      </c>
      <c r="B152" s="42">
        <v>30066.253700000001</v>
      </c>
      <c r="C152" s="42">
        <v>49013.213000000003</v>
      </c>
      <c r="D152" s="42">
        <v>15745.779300000002</v>
      </c>
    </row>
    <row r="153" spans="1:4" x14ac:dyDescent="0.2">
      <c r="A153" s="8">
        <v>144</v>
      </c>
      <c r="B153" s="42">
        <v>4291.418146</v>
      </c>
      <c r="C153" s="42">
        <v>43672.948000000004</v>
      </c>
      <c r="D153" s="42">
        <v>18973.877</v>
      </c>
    </row>
    <row r="154" spans="1:4" x14ac:dyDescent="0.2">
      <c r="A154" s="8">
        <v>145</v>
      </c>
      <c r="B154" s="42">
        <v>0</v>
      </c>
      <c r="C154" s="42">
        <v>40465.255859999997</v>
      </c>
      <c r="D154" s="42">
        <v>19318.875500000002</v>
      </c>
    </row>
    <row r="155" spans="1:4" x14ac:dyDescent="0.2">
      <c r="A155" s="8">
        <v>146</v>
      </c>
      <c r="B155" s="42">
        <v>1747.319461</v>
      </c>
      <c r="C155" s="42">
        <v>41833.682628999995</v>
      </c>
      <c r="D155" s="42">
        <v>20289.7173</v>
      </c>
    </row>
    <row r="156" spans="1:4" x14ac:dyDescent="0.2">
      <c r="A156" s="8">
        <v>147</v>
      </c>
      <c r="B156" s="42">
        <v>10630.457031</v>
      </c>
      <c r="C156" s="42">
        <v>43704.828248999998</v>
      </c>
      <c r="D156" s="42">
        <v>18254.109899999999</v>
      </c>
    </row>
    <row r="157" spans="1:4" x14ac:dyDescent="0.2">
      <c r="A157" s="8">
        <v>148</v>
      </c>
      <c r="B157" s="42">
        <v>8927.1875</v>
      </c>
      <c r="C157" s="42">
        <v>63943.891250000001</v>
      </c>
      <c r="D157" s="42">
        <v>16919.043600000001</v>
      </c>
    </row>
    <row r="158" spans="1:4" x14ac:dyDescent="0.2">
      <c r="A158" s="8">
        <v>149</v>
      </c>
      <c r="B158" s="42">
        <v>2154.2565</v>
      </c>
      <c r="C158" s="42">
        <v>50440.364999999998</v>
      </c>
      <c r="D158" s="42">
        <v>13063.141900000001</v>
      </c>
    </row>
    <row r="159" spans="1:4" x14ac:dyDescent="0.2">
      <c r="A159" s="8">
        <v>150</v>
      </c>
      <c r="B159" s="42">
        <v>360.731267</v>
      </c>
      <c r="C159" s="42">
        <v>35014.913725999999</v>
      </c>
      <c r="D159" s="42">
        <v>11267.134900000001</v>
      </c>
    </row>
    <row r="160" spans="1:4" x14ac:dyDescent="0.2">
      <c r="A160" s="8">
        <v>151</v>
      </c>
      <c r="B160" s="42">
        <v>2608.2988169999999</v>
      </c>
      <c r="C160" s="42">
        <v>13341.143797999999</v>
      </c>
      <c r="D160" s="42">
        <v>8981.7921000000006</v>
      </c>
    </row>
    <row r="161" spans="1:4" x14ac:dyDescent="0.2">
      <c r="A161" s="8">
        <v>152</v>
      </c>
      <c r="B161" s="42">
        <v>10745.066406</v>
      </c>
      <c r="C161" s="42">
        <v>4395.692215</v>
      </c>
      <c r="D161" s="42">
        <v>4531.0472449999997</v>
      </c>
    </row>
    <row r="162" spans="1:4" x14ac:dyDescent="0.2">
      <c r="A162" s="8">
        <v>153</v>
      </c>
      <c r="B162" s="42">
        <v>3085.3160549999998</v>
      </c>
      <c r="C162" s="42">
        <v>0</v>
      </c>
      <c r="D162" s="42">
        <v>3204.3275909999998</v>
      </c>
    </row>
    <row r="163" spans="1:4" x14ac:dyDescent="0.2">
      <c r="A163" s="8">
        <v>154</v>
      </c>
      <c r="B163" s="42">
        <v>549.847397</v>
      </c>
      <c r="C163" s="42">
        <v>0</v>
      </c>
      <c r="D163" s="42">
        <v>1437.4131480000001</v>
      </c>
    </row>
    <row r="164" spans="1:4" x14ac:dyDescent="0.2">
      <c r="A164" s="8">
        <v>155</v>
      </c>
      <c r="B164" s="42">
        <v>1786.4475709999997</v>
      </c>
      <c r="C164" s="42">
        <v>0</v>
      </c>
      <c r="D164" s="42">
        <v>2412.588929</v>
      </c>
    </row>
    <row r="165" spans="1:4" x14ac:dyDescent="0.2">
      <c r="A165" s="8">
        <v>156</v>
      </c>
      <c r="B165" s="42">
        <v>609.47069599999998</v>
      </c>
      <c r="C165" s="42">
        <v>0</v>
      </c>
      <c r="D165" s="42">
        <v>1700.5236520000001</v>
      </c>
    </row>
    <row r="166" spans="1:4" x14ac:dyDescent="0.2">
      <c r="A166" s="8">
        <v>157</v>
      </c>
      <c r="B166" s="42">
        <v>205.22133700000001</v>
      </c>
      <c r="C166" s="42">
        <v>0</v>
      </c>
      <c r="D166" s="42">
        <v>1185.8755799999999</v>
      </c>
    </row>
    <row r="167" spans="1:4" x14ac:dyDescent="0.2">
      <c r="A167" s="8">
        <v>158</v>
      </c>
      <c r="B167" s="42">
        <v>434.63286999999997</v>
      </c>
      <c r="C167" s="42">
        <v>0</v>
      </c>
      <c r="D167" s="42">
        <v>324.22770299999996</v>
      </c>
    </row>
    <row r="168" spans="1:4" x14ac:dyDescent="0.2">
      <c r="A168" s="8">
        <v>159</v>
      </c>
      <c r="B168" s="42">
        <v>3329.5970150000003</v>
      </c>
      <c r="C168" s="42">
        <v>4020.2690729999999</v>
      </c>
      <c r="D168" s="42">
        <v>1000.7756949999998</v>
      </c>
    </row>
    <row r="169" spans="1:4" x14ac:dyDescent="0.2">
      <c r="A169" s="8">
        <v>160</v>
      </c>
      <c r="B169" s="42">
        <v>13893.352051</v>
      </c>
      <c r="C169" s="42">
        <v>16122.384765999999</v>
      </c>
      <c r="D169" s="42">
        <v>96.395611000000002</v>
      </c>
    </row>
    <row r="170" spans="1:4" x14ac:dyDescent="0.2">
      <c r="A170" s="8">
        <v>161</v>
      </c>
      <c r="B170" s="42">
        <v>42208.737406</v>
      </c>
      <c r="C170" s="42">
        <v>27715.605957</v>
      </c>
      <c r="D170" s="42">
        <v>33.765408999999998</v>
      </c>
    </row>
    <row r="171" spans="1:4" x14ac:dyDescent="0.2">
      <c r="A171" s="8">
        <v>162</v>
      </c>
      <c r="B171" s="42">
        <v>79367.129000000001</v>
      </c>
      <c r="C171" s="42">
        <v>30262.795409999999</v>
      </c>
      <c r="D171" s="42">
        <v>6.3832929999999992</v>
      </c>
    </row>
    <row r="172" spans="1:4" x14ac:dyDescent="0.2">
      <c r="A172" s="8">
        <v>163</v>
      </c>
      <c r="B172" s="42">
        <v>95690.546000000002</v>
      </c>
      <c r="C172" s="42">
        <v>56332.452124999996</v>
      </c>
      <c r="D172" s="42">
        <v>1751.198899</v>
      </c>
    </row>
    <row r="173" spans="1:4" x14ac:dyDescent="0.2">
      <c r="A173" s="8">
        <v>164</v>
      </c>
      <c r="B173" s="42">
        <v>98389.00499999999</v>
      </c>
      <c r="C173" s="42">
        <v>41770.311530999999</v>
      </c>
      <c r="D173" s="42">
        <v>24117.329100000003</v>
      </c>
    </row>
    <row r="174" spans="1:4" x14ac:dyDescent="0.2">
      <c r="A174" s="8">
        <v>165</v>
      </c>
      <c r="B174" s="42">
        <v>94474.181999999986</v>
      </c>
      <c r="C174" s="42">
        <v>43412.296507999999</v>
      </c>
      <c r="D174" s="42">
        <v>29405.426200000002</v>
      </c>
    </row>
    <row r="175" spans="1:4" x14ac:dyDescent="0.2">
      <c r="A175" s="8">
        <v>166</v>
      </c>
      <c r="B175" s="42">
        <v>98946.584000000003</v>
      </c>
      <c r="C175" s="42">
        <v>22622.280029000001</v>
      </c>
      <c r="D175" s="42">
        <v>31435.2392</v>
      </c>
    </row>
    <row r="176" spans="1:4" x14ac:dyDescent="0.2">
      <c r="A176" s="8">
        <v>167</v>
      </c>
      <c r="B176" s="42">
        <v>78798.400250000006</v>
      </c>
      <c r="C176" s="42">
        <v>4605.126053</v>
      </c>
      <c r="D176" s="42">
        <v>29214.345300000001</v>
      </c>
    </row>
    <row r="177" spans="1:4" x14ac:dyDescent="0.2">
      <c r="A177" s="8">
        <v>168</v>
      </c>
      <c r="B177" s="42">
        <v>69741.782000000007</v>
      </c>
      <c r="C177" s="42">
        <v>820.24865</v>
      </c>
      <c r="D177" s="42">
        <v>28683.299900000002</v>
      </c>
    </row>
    <row r="178" spans="1:4" x14ac:dyDescent="0.2">
      <c r="A178" s="8">
        <v>169</v>
      </c>
      <c r="B178" s="42">
        <v>95500.17</v>
      </c>
      <c r="C178" s="42">
        <v>66.781114000000002</v>
      </c>
      <c r="D178" s="42">
        <v>28103.817800000001</v>
      </c>
    </row>
    <row r="179" spans="1:4" x14ac:dyDescent="0.2">
      <c r="A179" s="8">
        <v>170</v>
      </c>
      <c r="B179" s="42">
        <v>132050.389</v>
      </c>
      <c r="C179" s="42">
        <v>0</v>
      </c>
      <c r="D179" s="42">
        <v>26578.087499999998</v>
      </c>
    </row>
    <row r="180" spans="1:4" x14ac:dyDescent="0.2">
      <c r="A180" s="8">
        <v>171</v>
      </c>
      <c r="B180" s="42">
        <v>87658.204999999987</v>
      </c>
      <c r="C180" s="42">
        <v>0</v>
      </c>
      <c r="D180" s="42">
        <v>27312.335500000001</v>
      </c>
    </row>
    <row r="181" spans="1:4" x14ac:dyDescent="0.2">
      <c r="A181" s="8">
        <v>172</v>
      </c>
      <c r="B181" s="42">
        <v>63866.447</v>
      </c>
      <c r="C181" s="42">
        <v>0</v>
      </c>
      <c r="D181" s="42">
        <v>30009.511199999997</v>
      </c>
    </row>
    <row r="182" spans="1:4" x14ac:dyDescent="0.2">
      <c r="A182" s="8">
        <v>173</v>
      </c>
      <c r="B182" s="42">
        <v>58926.234570000001</v>
      </c>
      <c r="C182" s="42">
        <v>1657.3242769999999</v>
      </c>
      <c r="D182" s="42">
        <v>28057.322700000001</v>
      </c>
    </row>
    <row r="183" spans="1:4" x14ac:dyDescent="0.2">
      <c r="A183" s="8">
        <v>174</v>
      </c>
      <c r="B183" s="42">
        <v>28219.864662000004</v>
      </c>
      <c r="C183" s="42">
        <v>8709.8559569999998</v>
      </c>
      <c r="D183" s="42">
        <v>27055.357400000001</v>
      </c>
    </row>
    <row r="184" spans="1:4" x14ac:dyDescent="0.2">
      <c r="A184" s="8">
        <v>175</v>
      </c>
      <c r="B184" s="42">
        <v>6538.140625</v>
      </c>
      <c r="C184" s="42">
        <v>8154.8947760000001</v>
      </c>
      <c r="D184" s="42">
        <v>29221.831599999998</v>
      </c>
    </row>
    <row r="185" spans="1:4" x14ac:dyDescent="0.2">
      <c r="A185" s="8">
        <v>176</v>
      </c>
      <c r="B185" s="42">
        <v>1121.4736230000001</v>
      </c>
      <c r="C185" s="42">
        <v>11768.731262000001</v>
      </c>
      <c r="D185" s="42">
        <v>30587.8125</v>
      </c>
    </row>
    <row r="186" spans="1:4" x14ac:dyDescent="0.2">
      <c r="A186" s="8">
        <v>177</v>
      </c>
      <c r="B186" s="42">
        <v>0</v>
      </c>
      <c r="C186" s="42">
        <v>14419.560669</v>
      </c>
      <c r="D186" s="42">
        <v>25190.438000000002</v>
      </c>
    </row>
    <row r="187" spans="1:4" x14ac:dyDescent="0.2">
      <c r="A187" s="8">
        <v>178</v>
      </c>
      <c r="B187" s="42">
        <v>0</v>
      </c>
      <c r="C187" s="42">
        <v>10794.443481</v>
      </c>
      <c r="D187" s="42">
        <v>9880.5758999999998</v>
      </c>
    </row>
    <row r="188" spans="1:4" x14ac:dyDescent="0.2">
      <c r="A188" s="8">
        <v>179</v>
      </c>
      <c r="B188" s="42">
        <v>0</v>
      </c>
      <c r="C188" s="42">
        <v>12070.013671000001</v>
      </c>
      <c r="D188" s="42">
        <v>13190.683000000001</v>
      </c>
    </row>
    <row r="189" spans="1:4" x14ac:dyDescent="0.2">
      <c r="A189" s="8">
        <v>180</v>
      </c>
      <c r="B189" s="42">
        <v>4.8693939999999998</v>
      </c>
      <c r="C189" s="42">
        <v>8149.8995350000005</v>
      </c>
      <c r="D189" s="42">
        <v>24880.732499999998</v>
      </c>
    </row>
    <row r="190" spans="1:4" x14ac:dyDescent="0.2">
      <c r="A190" s="8">
        <v>181</v>
      </c>
      <c r="B190" s="42">
        <v>450.59750000000003</v>
      </c>
      <c r="C190" s="42">
        <v>6061.5500490000004</v>
      </c>
      <c r="D190" s="42">
        <v>20032.5576</v>
      </c>
    </row>
    <row r="191" spans="1:4" x14ac:dyDescent="0.2">
      <c r="A191" s="8">
        <v>182</v>
      </c>
      <c r="B191" s="42">
        <v>1964.8847959999998</v>
      </c>
      <c r="C191" s="42">
        <v>9237.9421390000007</v>
      </c>
      <c r="D191" s="42">
        <v>18354.3881</v>
      </c>
    </row>
    <row r="192" spans="1:4" x14ac:dyDescent="0.2">
      <c r="A192" s="8">
        <v>183</v>
      </c>
      <c r="B192" s="42">
        <v>6035.8717649999999</v>
      </c>
      <c r="C192" s="42">
        <v>11799.126586999999</v>
      </c>
      <c r="D192" s="42">
        <v>23284.4375</v>
      </c>
    </row>
    <row r="193" spans="1:4" x14ac:dyDescent="0.2">
      <c r="A193" s="8">
        <v>184</v>
      </c>
      <c r="B193" s="42">
        <v>14496.360595999999</v>
      </c>
      <c r="C193" s="42">
        <v>8003.597412000001</v>
      </c>
      <c r="D193" s="42">
        <v>23643.948700000001</v>
      </c>
    </row>
    <row r="194" spans="1:4" x14ac:dyDescent="0.2">
      <c r="A194" s="8">
        <v>185</v>
      </c>
      <c r="B194" s="42">
        <v>40472.335093999995</v>
      </c>
      <c r="C194" s="42">
        <v>9662.5534669999997</v>
      </c>
      <c r="D194" s="42">
        <v>19493.183100000002</v>
      </c>
    </row>
    <row r="195" spans="1:4" x14ac:dyDescent="0.2">
      <c r="A195" s="8">
        <v>186</v>
      </c>
      <c r="B195" s="42">
        <v>70955.681750000003</v>
      </c>
      <c r="C195" s="42">
        <v>16416.641600999999</v>
      </c>
      <c r="D195" s="42">
        <v>19671.824199999999</v>
      </c>
    </row>
    <row r="196" spans="1:4" x14ac:dyDescent="0.2">
      <c r="A196" s="8">
        <v>187</v>
      </c>
      <c r="B196" s="42">
        <v>99528.737999999998</v>
      </c>
      <c r="C196" s="42">
        <v>27275.251464999998</v>
      </c>
      <c r="D196" s="42">
        <v>20947.971600000001</v>
      </c>
    </row>
    <row r="197" spans="1:4" x14ac:dyDescent="0.2">
      <c r="A197" s="8">
        <v>188</v>
      </c>
      <c r="B197" s="42">
        <v>108262.10125000001</v>
      </c>
      <c r="C197" s="42">
        <v>31981.587401999997</v>
      </c>
      <c r="D197" s="42">
        <v>20287.588599999999</v>
      </c>
    </row>
    <row r="198" spans="1:4" x14ac:dyDescent="0.2">
      <c r="A198" s="8">
        <v>189</v>
      </c>
      <c r="B198" s="42">
        <v>77277.28899999999</v>
      </c>
      <c r="C198" s="42">
        <v>35805.101628999997</v>
      </c>
      <c r="D198" s="42">
        <v>9607.5685999999987</v>
      </c>
    </row>
    <row r="199" spans="1:4" x14ac:dyDescent="0.2">
      <c r="A199" s="8">
        <v>190</v>
      </c>
      <c r="B199" s="42">
        <v>61374.888000000006</v>
      </c>
      <c r="C199" s="42">
        <v>51469.958500000001</v>
      </c>
      <c r="D199" s="42">
        <v>0</v>
      </c>
    </row>
    <row r="200" spans="1:4" x14ac:dyDescent="0.2">
      <c r="A200" s="8">
        <v>191</v>
      </c>
      <c r="B200" s="42">
        <v>44720.240303999992</v>
      </c>
      <c r="C200" s="42">
        <v>55792.732000000004</v>
      </c>
      <c r="D200" s="42">
        <v>0</v>
      </c>
    </row>
    <row r="201" spans="1:4" x14ac:dyDescent="0.2">
      <c r="A201" s="8">
        <v>192</v>
      </c>
      <c r="B201" s="42">
        <v>18901.167968000002</v>
      </c>
      <c r="C201" s="42">
        <v>49565.822</v>
      </c>
      <c r="D201" s="42">
        <v>0</v>
      </c>
    </row>
    <row r="202" spans="1:4" x14ac:dyDescent="0.2">
      <c r="A202" s="8">
        <v>193</v>
      </c>
      <c r="B202" s="42">
        <v>7151.1747439999999</v>
      </c>
      <c r="C202" s="42">
        <v>15111.122136</v>
      </c>
      <c r="D202" s="42">
        <v>0</v>
      </c>
    </row>
    <row r="203" spans="1:4" x14ac:dyDescent="0.2">
      <c r="A203" s="8">
        <v>194</v>
      </c>
      <c r="B203" s="42">
        <v>506.375</v>
      </c>
      <c r="C203" s="42">
        <v>0</v>
      </c>
      <c r="D203" s="42">
        <v>0</v>
      </c>
    </row>
    <row r="204" spans="1:4" x14ac:dyDescent="0.2">
      <c r="A204" s="8">
        <v>195</v>
      </c>
      <c r="B204" s="42">
        <v>1.0482910000000001</v>
      </c>
      <c r="C204" s="42">
        <v>18650.555648000001</v>
      </c>
      <c r="D204" s="42">
        <v>0</v>
      </c>
    </row>
    <row r="205" spans="1:4" x14ac:dyDescent="0.2">
      <c r="A205" s="8">
        <v>196</v>
      </c>
      <c r="B205" s="42">
        <v>6.7488139999999994</v>
      </c>
      <c r="C205" s="42">
        <v>51248.997000000003</v>
      </c>
      <c r="D205" s="42">
        <v>0</v>
      </c>
    </row>
    <row r="206" spans="1:4" x14ac:dyDescent="0.2">
      <c r="A206" s="8">
        <v>197</v>
      </c>
      <c r="B206" s="42">
        <v>0</v>
      </c>
      <c r="C206" s="42">
        <v>51492.027702999992</v>
      </c>
      <c r="D206" s="42">
        <v>0</v>
      </c>
    </row>
    <row r="207" spans="1:4" x14ac:dyDescent="0.2">
      <c r="A207" s="8">
        <v>198</v>
      </c>
      <c r="B207" s="42">
        <v>0</v>
      </c>
      <c r="C207" s="42">
        <v>47505.167047000003</v>
      </c>
      <c r="D207" s="42">
        <v>0</v>
      </c>
    </row>
    <row r="208" spans="1:4" x14ac:dyDescent="0.2">
      <c r="A208" s="8">
        <v>199</v>
      </c>
      <c r="B208" s="42">
        <v>0</v>
      </c>
      <c r="C208" s="42">
        <v>43244.038</v>
      </c>
      <c r="D208" s="42">
        <v>0</v>
      </c>
    </row>
    <row r="209" spans="1:4" x14ac:dyDescent="0.2">
      <c r="A209" s="8">
        <v>200</v>
      </c>
      <c r="B209" s="42">
        <v>0</v>
      </c>
      <c r="C209" s="42">
        <v>41095.018039000002</v>
      </c>
      <c r="D209" s="42">
        <v>0</v>
      </c>
    </row>
    <row r="210" spans="1:4" x14ac:dyDescent="0.2">
      <c r="A210" s="8">
        <v>201</v>
      </c>
      <c r="B210" s="42">
        <v>0</v>
      </c>
      <c r="C210" s="42">
        <v>30207.647461</v>
      </c>
      <c r="D210" s="42">
        <v>0</v>
      </c>
    </row>
    <row r="211" spans="1:4" x14ac:dyDescent="0.2">
      <c r="A211" s="8">
        <v>202</v>
      </c>
      <c r="B211" s="42">
        <v>0</v>
      </c>
      <c r="C211" s="42">
        <v>16880.797118999999</v>
      </c>
      <c r="D211" s="42">
        <v>0</v>
      </c>
    </row>
    <row r="212" spans="1:4" x14ac:dyDescent="0.2">
      <c r="A212" s="8">
        <v>203</v>
      </c>
      <c r="B212" s="42">
        <v>3.9267829999999999</v>
      </c>
      <c r="C212" s="42">
        <v>10321.567872</v>
      </c>
      <c r="D212" s="42">
        <v>0</v>
      </c>
    </row>
    <row r="213" spans="1:4" x14ac:dyDescent="0.2">
      <c r="A213" s="8">
        <v>204</v>
      </c>
      <c r="B213" s="42">
        <v>1223.3703600000001</v>
      </c>
      <c r="C213" s="42">
        <v>20818.828613000001</v>
      </c>
      <c r="D213" s="42">
        <v>0</v>
      </c>
    </row>
    <row r="214" spans="1:4" x14ac:dyDescent="0.2">
      <c r="A214" s="8">
        <v>205</v>
      </c>
      <c r="B214" s="42">
        <v>3844.9119570000003</v>
      </c>
      <c r="C214" s="42">
        <v>27880.207519</v>
      </c>
      <c r="D214" s="42">
        <v>0</v>
      </c>
    </row>
    <row r="215" spans="1:4" x14ac:dyDescent="0.2">
      <c r="A215" s="8">
        <v>206</v>
      </c>
      <c r="B215" s="42">
        <v>5059.9096669999999</v>
      </c>
      <c r="C215" s="42">
        <v>26248.963379000001</v>
      </c>
      <c r="D215" s="42">
        <v>0</v>
      </c>
    </row>
    <row r="216" spans="1:4" x14ac:dyDescent="0.2">
      <c r="A216" s="8">
        <v>207</v>
      </c>
      <c r="B216" s="42">
        <v>1656.227936</v>
      </c>
      <c r="C216" s="42">
        <v>28501.493653000001</v>
      </c>
      <c r="D216" s="42">
        <v>0</v>
      </c>
    </row>
    <row r="217" spans="1:4" x14ac:dyDescent="0.2">
      <c r="A217" s="8">
        <v>208</v>
      </c>
      <c r="B217" s="42">
        <v>183.74649799999997</v>
      </c>
      <c r="C217" s="42">
        <v>22431.352051000002</v>
      </c>
      <c r="D217" s="42">
        <v>0</v>
      </c>
    </row>
    <row r="218" spans="1:4" x14ac:dyDescent="0.2">
      <c r="A218" s="8">
        <v>209</v>
      </c>
      <c r="B218" s="42">
        <v>186.27916900000002</v>
      </c>
      <c r="C218" s="42">
        <v>42542.090031</v>
      </c>
      <c r="D218" s="42">
        <v>0</v>
      </c>
    </row>
    <row r="219" spans="1:4" x14ac:dyDescent="0.2">
      <c r="A219" s="8">
        <v>210</v>
      </c>
      <c r="B219" s="42">
        <v>229.19430499999999</v>
      </c>
      <c r="C219" s="42">
        <v>51688.456250000003</v>
      </c>
      <c r="D219" s="42">
        <v>0</v>
      </c>
    </row>
    <row r="220" spans="1:4" x14ac:dyDescent="0.2">
      <c r="A220" s="8">
        <v>211</v>
      </c>
      <c r="B220" s="42">
        <v>2571.277493</v>
      </c>
      <c r="C220" s="42">
        <v>55338.218999999997</v>
      </c>
      <c r="D220" s="42">
        <v>0</v>
      </c>
    </row>
    <row r="221" spans="1:4" x14ac:dyDescent="0.2">
      <c r="A221" s="8">
        <v>212</v>
      </c>
      <c r="B221" s="42">
        <v>9364.9855960000004</v>
      </c>
      <c r="C221" s="42">
        <v>54551.376000000004</v>
      </c>
      <c r="D221" s="42">
        <v>0</v>
      </c>
    </row>
    <row r="222" spans="1:4" x14ac:dyDescent="0.2">
      <c r="A222" s="8">
        <v>213</v>
      </c>
      <c r="B222" s="42">
        <v>7914.3769520000005</v>
      </c>
      <c r="C222" s="42">
        <v>89909</v>
      </c>
      <c r="D222" s="42">
        <v>0</v>
      </c>
    </row>
    <row r="223" spans="1:4" x14ac:dyDescent="0.2">
      <c r="A223" s="8">
        <v>214</v>
      </c>
      <c r="B223" s="42">
        <v>5384.5195319999993</v>
      </c>
      <c r="C223" s="42">
        <v>75767.467570000008</v>
      </c>
      <c r="D223" s="42">
        <v>0</v>
      </c>
    </row>
    <row r="224" spans="1:4" x14ac:dyDescent="0.2">
      <c r="A224" s="8">
        <v>215</v>
      </c>
      <c r="B224" s="42">
        <v>6179.2274160000006</v>
      </c>
      <c r="C224" s="42">
        <v>55561.227999999996</v>
      </c>
      <c r="D224" s="42">
        <v>0</v>
      </c>
    </row>
    <row r="225" spans="1:4" x14ac:dyDescent="0.2">
      <c r="A225" s="8">
        <v>216</v>
      </c>
      <c r="B225" s="42">
        <v>4576.673522</v>
      </c>
      <c r="C225" s="42">
        <v>56267.365999999995</v>
      </c>
      <c r="D225" s="42">
        <v>0</v>
      </c>
    </row>
    <row r="226" spans="1:4" x14ac:dyDescent="0.2">
      <c r="A226" s="8">
        <v>217</v>
      </c>
      <c r="B226" s="42">
        <v>2541.6910399999997</v>
      </c>
      <c r="C226" s="42">
        <v>64864.044999999998</v>
      </c>
      <c r="D226" s="42">
        <v>0</v>
      </c>
    </row>
    <row r="227" spans="1:4" x14ac:dyDescent="0.2">
      <c r="A227" s="8">
        <v>218</v>
      </c>
      <c r="B227" s="42">
        <v>2208.9046630000003</v>
      </c>
      <c r="C227" s="42">
        <v>55638.189250000003</v>
      </c>
      <c r="D227" s="42">
        <v>0</v>
      </c>
    </row>
    <row r="228" spans="1:4" x14ac:dyDescent="0.2">
      <c r="A228" s="8">
        <v>219</v>
      </c>
      <c r="B228" s="42">
        <v>2686.3565370000001</v>
      </c>
      <c r="C228" s="42">
        <v>72853.209000000003</v>
      </c>
      <c r="D228" s="42">
        <v>0</v>
      </c>
    </row>
    <row r="229" spans="1:4" x14ac:dyDescent="0.2">
      <c r="A229" s="8">
        <v>220</v>
      </c>
      <c r="B229" s="42">
        <v>499.29863000000006</v>
      </c>
      <c r="C229" s="42">
        <v>94160.146999999997</v>
      </c>
      <c r="D229" s="42">
        <v>0</v>
      </c>
    </row>
    <row r="230" spans="1:4" x14ac:dyDescent="0.2">
      <c r="A230" s="8">
        <v>221</v>
      </c>
      <c r="B230" s="42">
        <v>44.420566999999998</v>
      </c>
      <c r="C230" s="42">
        <v>93761.303249999997</v>
      </c>
      <c r="D230" s="42">
        <v>0</v>
      </c>
    </row>
    <row r="231" spans="1:4" x14ac:dyDescent="0.2">
      <c r="A231" s="8">
        <v>222</v>
      </c>
      <c r="B231" s="42">
        <v>0</v>
      </c>
      <c r="C231" s="42">
        <v>91887.992999999988</v>
      </c>
      <c r="D231" s="42">
        <v>0</v>
      </c>
    </row>
    <row r="232" spans="1:4" x14ac:dyDescent="0.2">
      <c r="A232" s="8">
        <v>223</v>
      </c>
      <c r="B232" s="42">
        <v>0</v>
      </c>
      <c r="C232" s="42">
        <v>84303.433999999994</v>
      </c>
      <c r="D232" s="42">
        <v>0</v>
      </c>
    </row>
    <row r="233" spans="1:4" x14ac:dyDescent="0.2">
      <c r="A233" s="8">
        <v>224</v>
      </c>
      <c r="B233" s="42">
        <v>0</v>
      </c>
      <c r="C233" s="42">
        <v>73362.342000000004</v>
      </c>
      <c r="D233" s="42">
        <v>0</v>
      </c>
    </row>
    <row r="234" spans="1:4" x14ac:dyDescent="0.2">
      <c r="A234" s="8">
        <v>225</v>
      </c>
      <c r="B234" s="42">
        <v>0</v>
      </c>
      <c r="C234" s="42">
        <v>61202.084000000003</v>
      </c>
      <c r="D234" s="42">
        <v>0</v>
      </c>
    </row>
    <row r="235" spans="1:4" x14ac:dyDescent="0.2">
      <c r="A235" s="8">
        <v>226</v>
      </c>
      <c r="B235" s="42">
        <v>0</v>
      </c>
      <c r="C235" s="42">
        <v>45828.999500000005</v>
      </c>
      <c r="D235" s="42">
        <v>0</v>
      </c>
    </row>
    <row r="236" spans="1:4" x14ac:dyDescent="0.2">
      <c r="A236" s="8">
        <v>227</v>
      </c>
      <c r="B236" s="42">
        <v>0</v>
      </c>
      <c r="C236" s="42">
        <v>58542.671999999999</v>
      </c>
      <c r="D236" s="42">
        <v>0</v>
      </c>
    </row>
    <row r="237" spans="1:4" x14ac:dyDescent="0.2">
      <c r="A237" s="8">
        <v>228</v>
      </c>
      <c r="B237" s="42">
        <v>1074.777826</v>
      </c>
      <c r="C237" s="42">
        <v>79198.747499999998</v>
      </c>
      <c r="D237" s="42">
        <v>0</v>
      </c>
    </row>
    <row r="238" spans="1:4" x14ac:dyDescent="0.2">
      <c r="A238" s="8">
        <v>229</v>
      </c>
      <c r="B238" s="42">
        <v>248.10857699999997</v>
      </c>
      <c r="C238" s="42">
        <v>85941.671000000002</v>
      </c>
      <c r="D238" s="42">
        <v>0</v>
      </c>
    </row>
    <row r="239" spans="1:4" x14ac:dyDescent="0.2">
      <c r="A239" s="8">
        <v>230</v>
      </c>
      <c r="B239" s="42">
        <v>2618.711914</v>
      </c>
      <c r="C239" s="42">
        <v>89114.281000000003</v>
      </c>
      <c r="D239" s="42">
        <v>0</v>
      </c>
    </row>
    <row r="240" spans="1:4" x14ac:dyDescent="0.2">
      <c r="A240" s="8">
        <v>231</v>
      </c>
      <c r="B240" s="42">
        <v>1952.893738</v>
      </c>
      <c r="C240" s="42">
        <v>99584.854999999996</v>
      </c>
      <c r="D240" s="42">
        <v>0</v>
      </c>
    </row>
    <row r="241" spans="1:4" x14ac:dyDescent="0.2">
      <c r="A241" s="8">
        <v>232</v>
      </c>
      <c r="B241" s="42">
        <v>262.01388400000002</v>
      </c>
      <c r="C241" s="42">
        <v>96989.71100000001</v>
      </c>
      <c r="D241" s="42">
        <v>0</v>
      </c>
    </row>
    <row r="242" spans="1:4" x14ac:dyDescent="0.2">
      <c r="A242" s="8">
        <v>233</v>
      </c>
      <c r="B242" s="42">
        <v>2019.6573490000001</v>
      </c>
      <c r="C242" s="42">
        <v>86581.570999999996</v>
      </c>
      <c r="D242" s="42">
        <v>0</v>
      </c>
    </row>
    <row r="243" spans="1:4" x14ac:dyDescent="0.2">
      <c r="A243" s="8">
        <v>234</v>
      </c>
      <c r="B243" s="42">
        <v>4969.2915039999998</v>
      </c>
      <c r="C243" s="42">
        <v>75708.192999999999</v>
      </c>
      <c r="D243" s="42">
        <v>0</v>
      </c>
    </row>
    <row r="244" spans="1:4" x14ac:dyDescent="0.2">
      <c r="A244" s="8">
        <v>235</v>
      </c>
      <c r="B244" s="42">
        <v>6883.2790519999999</v>
      </c>
      <c r="C244" s="42">
        <v>86109.65400000001</v>
      </c>
      <c r="D244" s="42">
        <v>0</v>
      </c>
    </row>
    <row r="245" spans="1:4" x14ac:dyDescent="0.2">
      <c r="A245" s="8">
        <v>236</v>
      </c>
      <c r="B245" s="42">
        <v>10205.899169</v>
      </c>
      <c r="C245" s="42">
        <v>86474.414000000004</v>
      </c>
      <c r="D245" s="42">
        <v>0</v>
      </c>
    </row>
    <row r="246" spans="1:4" x14ac:dyDescent="0.2">
      <c r="A246" s="8">
        <v>237</v>
      </c>
      <c r="B246" s="42">
        <v>12935.515380000001</v>
      </c>
      <c r="C246" s="42">
        <v>74954.246249999997</v>
      </c>
      <c r="D246" s="42">
        <v>0</v>
      </c>
    </row>
    <row r="247" spans="1:4" x14ac:dyDescent="0.2">
      <c r="A247" s="8">
        <v>238</v>
      </c>
      <c r="B247" s="42">
        <v>18207.580077999999</v>
      </c>
      <c r="C247" s="42">
        <v>62773.070680000004</v>
      </c>
      <c r="D247" s="42">
        <v>0</v>
      </c>
    </row>
    <row r="248" spans="1:4" x14ac:dyDescent="0.2">
      <c r="A248" s="8">
        <v>239</v>
      </c>
      <c r="B248" s="42">
        <v>16128.546630999999</v>
      </c>
      <c r="C248" s="42">
        <v>58830.080999999998</v>
      </c>
      <c r="D248" s="42">
        <v>0</v>
      </c>
    </row>
    <row r="249" spans="1:4" x14ac:dyDescent="0.2">
      <c r="A249" s="8">
        <v>240</v>
      </c>
      <c r="B249" s="42">
        <v>3837.4139559999999</v>
      </c>
      <c r="C249" s="42">
        <v>61511.663180000003</v>
      </c>
      <c r="D249" s="42">
        <v>0</v>
      </c>
    </row>
    <row r="250" spans="1:4" x14ac:dyDescent="0.2">
      <c r="A250" s="8">
        <v>241</v>
      </c>
      <c r="B250" s="42">
        <v>457.85836000000006</v>
      </c>
      <c r="C250" s="42">
        <v>61225.487000000001</v>
      </c>
      <c r="D250" s="42">
        <v>0</v>
      </c>
    </row>
    <row r="251" spans="1:4" x14ac:dyDescent="0.2">
      <c r="A251" s="8">
        <v>242</v>
      </c>
      <c r="B251" s="42">
        <v>3981.2263800000001</v>
      </c>
      <c r="C251" s="42">
        <v>99980.347999999998</v>
      </c>
      <c r="D251" s="42">
        <v>0</v>
      </c>
    </row>
    <row r="252" spans="1:4" x14ac:dyDescent="0.2">
      <c r="A252" s="8">
        <v>243</v>
      </c>
      <c r="B252" s="42">
        <v>7338.2513429999999</v>
      </c>
      <c r="C252" s="42">
        <v>97091.527249999999</v>
      </c>
      <c r="D252" s="42">
        <v>0</v>
      </c>
    </row>
    <row r="253" spans="1:4" x14ac:dyDescent="0.2">
      <c r="A253" s="8">
        <v>244</v>
      </c>
      <c r="B253" s="42">
        <v>1480.0922049999999</v>
      </c>
      <c r="C253" s="42">
        <v>84504.92300000001</v>
      </c>
      <c r="D253" s="42">
        <v>0</v>
      </c>
    </row>
    <row r="254" spans="1:4" x14ac:dyDescent="0.2">
      <c r="A254" s="8">
        <v>245</v>
      </c>
      <c r="B254" s="42">
        <v>35.322527000000001</v>
      </c>
      <c r="C254" s="42">
        <v>63341.364999999998</v>
      </c>
      <c r="D254" s="42">
        <v>0</v>
      </c>
    </row>
    <row r="255" spans="1:4" x14ac:dyDescent="0.2">
      <c r="A255" s="8">
        <v>246</v>
      </c>
      <c r="B255" s="42">
        <v>1.6159E-2</v>
      </c>
      <c r="C255" s="42">
        <v>71870.59</v>
      </c>
      <c r="D255" s="42">
        <v>0</v>
      </c>
    </row>
    <row r="256" spans="1:4" x14ac:dyDescent="0.2">
      <c r="A256" s="8">
        <v>247</v>
      </c>
      <c r="B256" s="42">
        <v>0</v>
      </c>
      <c r="C256" s="42">
        <v>72838.036999999997</v>
      </c>
      <c r="D256" s="42">
        <v>0</v>
      </c>
    </row>
    <row r="257" spans="1:4" x14ac:dyDescent="0.2">
      <c r="A257" s="8">
        <v>248</v>
      </c>
      <c r="B257" s="42">
        <v>0</v>
      </c>
      <c r="C257" s="42">
        <v>70173.686000000002</v>
      </c>
      <c r="D257" s="42">
        <v>0</v>
      </c>
    </row>
    <row r="258" spans="1:4" x14ac:dyDescent="0.2">
      <c r="A258" s="8">
        <v>249</v>
      </c>
      <c r="B258" s="42">
        <v>0</v>
      </c>
      <c r="C258" s="42">
        <v>74738.69068</v>
      </c>
      <c r="D258" s="42">
        <v>0</v>
      </c>
    </row>
    <row r="259" spans="1:4" x14ac:dyDescent="0.2">
      <c r="A259" s="8">
        <v>250</v>
      </c>
      <c r="B259" s="42">
        <v>0</v>
      </c>
      <c r="C259" s="42">
        <v>59584.188430000009</v>
      </c>
      <c r="D259" s="42">
        <v>0</v>
      </c>
    </row>
    <row r="260" spans="1:4" x14ac:dyDescent="0.2">
      <c r="A260" s="8">
        <v>251</v>
      </c>
      <c r="B260" s="42">
        <v>0</v>
      </c>
      <c r="C260" s="42">
        <v>81378.34</v>
      </c>
      <c r="D260" s="42">
        <v>0</v>
      </c>
    </row>
    <row r="261" spans="1:4" x14ac:dyDescent="0.2">
      <c r="A261" s="8">
        <v>252</v>
      </c>
      <c r="B261" s="42">
        <v>1051.1193089999999</v>
      </c>
      <c r="C261" s="42">
        <v>100203.633</v>
      </c>
      <c r="D261" s="42">
        <v>0</v>
      </c>
    </row>
    <row r="262" spans="1:4" x14ac:dyDescent="0.2">
      <c r="A262" s="8">
        <v>253</v>
      </c>
      <c r="B262" s="42">
        <v>4202.3925170000002</v>
      </c>
      <c r="C262" s="42">
        <v>106786.61799999999</v>
      </c>
      <c r="D262" s="42">
        <v>0</v>
      </c>
    </row>
    <row r="263" spans="1:4" x14ac:dyDescent="0.2">
      <c r="A263" s="8">
        <v>254</v>
      </c>
      <c r="B263" s="42">
        <v>6707.0133060000007</v>
      </c>
      <c r="C263" s="42">
        <v>96778.186999999991</v>
      </c>
      <c r="D263" s="42">
        <v>0</v>
      </c>
    </row>
    <row r="264" spans="1:4" x14ac:dyDescent="0.2">
      <c r="A264" s="8">
        <v>255</v>
      </c>
      <c r="B264" s="42">
        <v>5326.7806380000002</v>
      </c>
      <c r="C264" s="42">
        <v>90999.458999999988</v>
      </c>
      <c r="D264" s="42">
        <v>0</v>
      </c>
    </row>
    <row r="265" spans="1:4" x14ac:dyDescent="0.2">
      <c r="A265" s="8">
        <v>256</v>
      </c>
      <c r="B265" s="42">
        <v>6117.035218</v>
      </c>
      <c r="C265" s="42">
        <v>98299.16</v>
      </c>
      <c r="D265" s="42">
        <v>0</v>
      </c>
    </row>
    <row r="266" spans="1:4" x14ac:dyDescent="0.2">
      <c r="A266" s="8">
        <v>257</v>
      </c>
      <c r="B266" s="42">
        <v>19314.600585</v>
      </c>
      <c r="C266" s="42">
        <v>102132.444</v>
      </c>
      <c r="D266" s="42">
        <v>0</v>
      </c>
    </row>
    <row r="267" spans="1:4" x14ac:dyDescent="0.2">
      <c r="A267" s="8">
        <v>258</v>
      </c>
      <c r="B267" s="42">
        <v>30240.228027000001</v>
      </c>
      <c r="C267" s="42">
        <v>107622.149</v>
      </c>
      <c r="D267" s="42">
        <v>0</v>
      </c>
    </row>
    <row r="268" spans="1:4" x14ac:dyDescent="0.2">
      <c r="A268" s="8">
        <v>259</v>
      </c>
      <c r="B268" s="42">
        <v>47868.921543999997</v>
      </c>
      <c r="C268" s="42">
        <v>109125.193</v>
      </c>
      <c r="D268" s="42">
        <v>0</v>
      </c>
    </row>
    <row r="269" spans="1:4" x14ac:dyDescent="0.2">
      <c r="A269" s="8">
        <v>260</v>
      </c>
      <c r="B269" s="42">
        <v>140896.18424999999</v>
      </c>
      <c r="C269" s="42">
        <v>95956.92</v>
      </c>
      <c r="D269" s="42">
        <v>0</v>
      </c>
    </row>
    <row r="270" spans="1:4" x14ac:dyDescent="0.2">
      <c r="A270" s="8">
        <v>261</v>
      </c>
      <c r="B270" s="42">
        <v>129004.576</v>
      </c>
      <c r="C270" s="42">
        <v>87255.86</v>
      </c>
      <c r="D270" s="42">
        <v>0</v>
      </c>
    </row>
    <row r="271" spans="1:4" x14ac:dyDescent="0.2">
      <c r="A271" s="8">
        <v>262</v>
      </c>
      <c r="B271" s="42">
        <v>100069.71875</v>
      </c>
      <c r="C271" s="42">
        <v>111823.53</v>
      </c>
      <c r="D271" s="42">
        <v>0</v>
      </c>
    </row>
    <row r="272" spans="1:4" x14ac:dyDescent="0.2">
      <c r="A272" s="8">
        <v>263</v>
      </c>
      <c r="B272" s="42">
        <v>79790.390999999989</v>
      </c>
      <c r="C272" s="42">
        <v>106534.842</v>
      </c>
      <c r="D272" s="42">
        <v>0</v>
      </c>
    </row>
    <row r="273" spans="1:4" x14ac:dyDescent="0.2">
      <c r="A273" s="8">
        <v>264</v>
      </c>
      <c r="B273" s="42">
        <v>53874.011547000002</v>
      </c>
      <c r="C273" s="42">
        <v>105578.731</v>
      </c>
      <c r="D273" s="42">
        <v>0</v>
      </c>
    </row>
    <row r="274" spans="1:4" x14ac:dyDescent="0.2">
      <c r="A274" s="8">
        <v>265</v>
      </c>
      <c r="B274" s="42">
        <v>40709.087188000005</v>
      </c>
      <c r="C274" s="42">
        <v>108406.27299999999</v>
      </c>
      <c r="D274" s="42">
        <v>0</v>
      </c>
    </row>
    <row r="275" spans="1:4" x14ac:dyDescent="0.2">
      <c r="A275" s="8">
        <v>266</v>
      </c>
      <c r="B275" s="42">
        <v>23264.771484000001</v>
      </c>
      <c r="C275" s="42">
        <v>109509.41</v>
      </c>
      <c r="D275" s="42">
        <v>0</v>
      </c>
    </row>
    <row r="276" spans="1:4" x14ac:dyDescent="0.2">
      <c r="A276" s="8">
        <v>267</v>
      </c>
      <c r="B276" s="42">
        <v>28778.402343000002</v>
      </c>
      <c r="C276" s="42">
        <v>91918.176000000007</v>
      </c>
      <c r="D276" s="42">
        <v>0</v>
      </c>
    </row>
    <row r="277" spans="1:4" x14ac:dyDescent="0.2">
      <c r="A277" s="8">
        <v>268</v>
      </c>
      <c r="B277" s="42">
        <v>15533.360107</v>
      </c>
      <c r="C277" s="42">
        <v>89714.01</v>
      </c>
      <c r="D277" s="42">
        <v>0</v>
      </c>
    </row>
    <row r="278" spans="1:4" x14ac:dyDescent="0.2">
      <c r="A278" s="8">
        <v>269</v>
      </c>
      <c r="B278" s="42">
        <v>6251.0494389999994</v>
      </c>
      <c r="C278" s="42">
        <v>76141.857000000004</v>
      </c>
      <c r="D278" s="42">
        <v>0</v>
      </c>
    </row>
    <row r="279" spans="1:4" x14ac:dyDescent="0.2">
      <c r="A279" s="8">
        <v>270</v>
      </c>
      <c r="B279" s="42">
        <v>3779.258973</v>
      </c>
      <c r="C279" s="42">
        <v>70753.842999999993</v>
      </c>
      <c r="D279" s="42">
        <v>0</v>
      </c>
    </row>
    <row r="280" spans="1:4" x14ac:dyDescent="0.2">
      <c r="A280" s="8">
        <v>271</v>
      </c>
      <c r="B280" s="42">
        <v>1389.219574</v>
      </c>
      <c r="C280" s="42">
        <v>79681.592999999993</v>
      </c>
      <c r="D280" s="42">
        <v>0</v>
      </c>
    </row>
    <row r="281" spans="1:4" x14ac:dyDescent="0.2">
      <c r="A281" s="8">
        <v>272</v>
      </c>
      <c r="B281" s="42">
        <v>2898.2288509999998</v>
      </c>
      <c r="C281" s="42">
        <v>70324.422999999995</v>
      </c>
      <c r="D281" s="42">
        <v>0</v>
      </c>
    </row>
    <row r="282" spans="1:4" x14ac:dyDescent="0.2">
      <c r="A282" s="8">
        <v>273</v>
      </c>
      <c r="B282" s="42">
        <v>1030.4453820000001</v>
      </c>
      <c r="C282" s="42">
        <v>44395.175000000003</v>
      </c>
      <c r="D282" s="42">
        <v>0</v>
      </c>
    </row>
    <row r="283" spans="1:4" x14ac:dyDescent="0.2">
      <c r="A283" s="8">
        <v>274</v>
      </c>
      <c r="B283" s="42">
        <v>0</v>
      </c>
      <c r="C283" s="42">
        <v>24001.360840000001</v>
      </c>
      <c r="D283" s="42">
        <v>0</v>
      </c>
    </row>
    <row r="284" spans="1:4" x14ac:dyDescent="0.2">
      <c r="A284" s="8">
        <v>275</v>
      </c>
      <c r="B284" s="42">
        <v>1836.6485679999998</v>
      </c>
      <c r="C284" s="42">
        <v>30739.064941000001</v>
      </c>
      <c r="D284" s="42">
        <v>0</v>
      </c>
    </row>
    <row r="285" spans="1:4" x14ac:dyDescent="0.2">
      <c r="A285" s="8">
        <v>276</v>
      </c>
      <c r="B285" s="42">
        <v>5972.2224109999997</v>
      </c>
      <c r="C285" s="42">
        <v>28478.683593999998</v>
      </c>
      <c r="D285" s="42">
        <v>0</v>
      </c>
    </row>
    <row r="286" spans="1:4" x14ac:dyDescent="0.2">
      <c r="A286" s="8">
        <v>277</v>
      </c>
      <c r="B286" s="42">
        <v>5955.0654290000002</v>
      </c>
      <c r="C286" s="42">
        <v>31867.074708</v>
      </c>
      <c r="D286" s="42">
        <v>0</v>
      </c>
    </row>
    <row r="287" spans="1:4" x14ac:dyDescent="0.2">
      <c r="A287" s="8">
        <v>278</v>
      </c>
      <c r="B287" s="42">
        <v>6543.6125489999995</v>
      </c>
      <c r="C287" s="42">
        <v>42813.715578000003</v>
      </c>
      <c r="D287" s="42">
        <v>0</v>
      </c>
    </row>
    <row r="288" spans="1:4" x14ac:dyDescent="0.2">
      <c r="A288" s="8">
        <v>279</v>
      </c>
      <c r="B288" s="42">
        <v>6269.867921</v>
      </c>
      <c r="C288" s="42">
        <v>53155.364999999991</v>
      </c>
      <c r="D288" s="42">
        <v>0</v>
      </c>
    </row>
    <row r="289" spans="1:4" x14ac:dyDescent="0.2">
      <c r="A289" s="8">
        <v>280</v>
      </c>
      <c r="B289" s="42">
        <v>6495.5131840000004</v>
      </c>
      <c r="C289" s="42">
        <v>67951.451000000001</v>
      </c>
      <c r="D289" s="42">
        <v>0</v>
      </c>
    </row>
    <row r="290" spans="1:4" x14ac:dyDescent="0.2">
      <c r="A290" s="8">
        <v>281</v>
      </c>
      <c r="B290" s="42">
        <v>8131.2490240000006</v>
      </c>
      <c r="C290" s="42">
        <v>68057.674249999996</v>
      </c>
      <c r="D290" s="42">
        <v>0</v>
      </c>
    </row>
    <row r="291" spans="1:4" x14ac:dyDescent="0.2">
      <c r="A291" s="8">
        <v>282</v>
      </c>
      <c r="B291" s="42">
        <v>15768.404297000001</v>
      </c>
      <c r="C291" s="42">
        <v>64640.452999999994</v>
      </c>
      <c r="D291" s="42">
        <v>0</v>
      </c>
    </row>
    <row r="292" spans="1:4" x14ac:dyDescent="0.2">
      <c r="A292" s="8">
        <v>283</v>
      </c>
      <c r="B292" s="42">
        <v>34468.285155999998</v>
      </c>
      <c r="C292" s="42">
        <v>73279.931750000003</v>
      </c>
      <c r="D292" s="42">
        <v>0</v>
      </c>
    </row>
    <row r="293" spans="1:4" x14ac:dyDescent="0.2">
      <c r="A293" s="8">
        <v>284</v>
      </c>
      <c r="B293" s="42">
        <v>35839.288087000001</v>
      </c>
      <c r="C293" s="42">
        <v>57951.131999999998</v>
      </c>
      <c r="D293" s="42">
        <v>0</v>
      </c>
    </row>
    <row r="294" spans="1:4" x14ac:dyDescent="0.2">
      <c r="A294" s="8">
        <v>285</v>
      </c>
      <c r="B294" s="42">
        <v>30181.378905999998</v>
      </c>
      <c r="C294" s="42">
        <v>52544.971000000005</v>
      </c>
      <c r="D294" s="42">
        <v>0</v>
      </c>
    </row>
    <row r="295" spans="1:4" x14ac:dyDescent="0.2">
      <c r="A295" s="8">
        <v>286</v>
      </c>
      <c r="B295" s="42">
        <v>15226.269044000001</v>
      </c>
      <c r="C295" s="42">
        <v>68584.348819999999</v>
      </c>
      <c r="D295" s="42">
        <v>0</v>
      </c>
    </row>
    <row r="296" spans="1:4" x14ac:dyDescent="0.2">
      <c r="A296" s="8">
        <v>287</v>
      </c>
      <c r="B296" s="42">
        <v>7291.4133300000012</v>
      </c>
      <c r="C296" s="42">
        <v>66764.553749999992</v>
      </c>
      <c r="D296" s="42">
        <v>0</v>
      </c>
    </row>
    <row r="297" spans="1:4" x14ac:dyDescent="0.2">
      <c r="A297" s="8">
        <v>288</v>
      </c>
      <c r="B297" s="42">
        <v>2873.967956</v>
      </c>
      <c r="C297" s="42">
        <v>76747.709000000003</v>
      </c>
      <c r="D297" s="42">
        <v>0</v>
      </c>
    </row>
    <row r="298" spans="1:4" x14ac:dyDescent="0.2">
      <c r="A298" s="8">
        <v>289</v>
      </c>
      <c r="B298" s="42">
        <v>164.79324299999999</v>
      </c>
      <c r="C298" s="42">
        <v>58006.589</v>
      </c>
      <c r="D298" s="42">
        <v>0</v>
      </c>
    </row>
    <row r="299" spans="1:4" x14ac:dyDescent="0.2">
      <c r="A299" s="8">
        <v>290</v>
      </c>
      <c r="B299" s="42">
        <v>0</v>
      </c>
      <c r="C299" s="42">
        <v>35672.757813000004</v>
      </c>
      <c r="D299" s="42">
        <v>0</v>
      </c>
    </row>
    <row r="300" spans="1:4" x14ac:dyDescent="0.2">
      <c r="A300" s="8">
        <v>291</v>
      </c>
      <c r="B300" s="42">
        <v>0</v>
      </c>
      <c r="C300" s="42">
        <v>40167.210196</v>
      </c>
      <c r="D300" s="42">
        <v>0</v>
      </c>
    </row>
    <row r="301" spans="1:4" x14ac:dyDescent="0.2">
      <c r="A301" s="8">
        <v>292</v>
      </c>
      <c r="B301" s="42">
        <v>0</v>
      </c>
      <c r="C301" s="42">
        <v>35619.766456999998</v>
      </c>
      <c r="D301" s="42">
        <v>0</v>
      </c>
    </row>
    <row r="302" spans="1:4" x14ac:dyDescent="0.2">
      <c r="A302" s="8">
        <v>293</v>
      </c>
      <c r="B302" s="42">
        <v>712.15655500000003</v>
      </c>
      <c r="C302" s="42">
        <v>26601.743652000001</v>
      </c>
      <c r="D302" s="42">
        <v>0</v>
      </c>
    </row>
    <row r="303" spans="1:4" x14ac:dyDescent="0.2">
      <c r="A303" s="8">
        <v>294</v>
      </c>
      <c r="B303" s="42">
        <v>1022.6147080000001</v>
      </c>
      <c r="C303" s="42">
        <v>37839.915039</v>
      </c>
      <c r="D303" s="42">
        <v>0</v>
      </c>
    </row>
    <row r="304" spans="1:4" x14ac:dyDescent="0.2">
      <c r="A304" s="8">
        <v>295</v>
      </c>
      <c r="B304" s="42">
        <v>874.36903099999995</v>
      </c>
      <c r="C304" s="42">
        <v>34573.069824999999</v>
      </c>
      <c r="D304" s="42">
        <v>0</v>
      </c>
    </row>
    <row r="305" spans="1:4" x14ac:dyDescent="0.2">
      <c r="A305" s="8">
        <v>296</v>
      </c>
      <c r="B305" s="42">
        <v>0</v>
      </c>
      <c r="C305" s="42">
        <v>30434.128418</v>
      </c>
      <c r="D305" s="42">
        <v>0</v>
      </c>
    </row>
    <row r="306" spans="1:4" x14ac:dyDescent="0.2">
      <c r="A306" s="8">
        <v>297</v>
      </c>
      <c r="B306" s="42">
        <v>0</v>
      </c>
      <c r="C306" s="42">
        <v>16136.480347000001</v>
      </c>
      <c r="D306" s="42">
        <v>0</v>
      </c>
    </row>
    <row r="307" spans="1:4" x14ac:dyDescent="0.2">
      <c r="A307" s="8">
        <v>298</v>
      </c>
      <c r="B307" s="42">
        <v>0</v>
      </c>
      <c r="C307" s="42">
        <v>6344.8708499999993</v>
      </c>
      <c r="D307" s="42">
        <v>0</v>
      </c>
    </row>
    <row r="308" spans="1:4" x14ac:dyDescent="0.2">
      <c r="A308" s="8">
        <v>299</v>
      </c>
      <c r="B308" s="42">
        <v>51.405144</v>
      </c>
      <c r="C308" s="42">
        <v>9098.9425049999991</v>
      </c>
      <c r="D308" s="42">
        <v>0</v>
      </c>
    </row>
    <row r="309" spans="1:4" x14ac:dyDescent="0.2">
      <c r="A309" s="8">
        <v>300</v>
      </c>
      <c r="B309" s="42">
        <v>1037.395538</v>
      </c>
      <c r="C309" s="42">
        <v>3397.7142950000002</v>
      </c>
      <c r="D309" s="42">
        <v>0</v>
      </c>
    </row>
    <row r="310" spans="1:4" x14ac:dyDescent="0.2">
      <c r="A310" s="8">
        <v>301</v>
      </c>
      <c r="B310" s="42">
        <v>4817.8034059999991</v>
      </c>
      <c r="C310" s="42">
        <v>3504.3482059999997</v>
      </c>
      <c r="D310" s="42">
        <v>0</v>
      </c>
    </row>
    <row r="311" spans="1:4" x14ac:dyDescent="0.2">
      <c r="A311" s="8">
        <v>302</v>
      </c>
      <c r="B311" s="42">
        <v>8306.3359380000002</v>
      </c>
      <c r="C311" s="42">
        <v>2514.1722870000003</v>
      </c>
      <c r="D311" s="42">
        <v>0</v>
      </c>
    </row>
    <row r="312" spans="1:4" x14ac:dyDescent="0.2">
      <c r="A312" s="8">
        <v>303</v>
      </c>
      <c r="B312" s="42">
        <v>13413.407469999998</v>
      </c>
      <c r="C312" s="42">
        <v>6327.4915770000007</v>
      </c>
      <c r="D312" s="42">
        <v>0</v>
      </c>
    </row>
    <row r="313" spans="1:4" x14ac:dyDescent="0.2">
      <c r="A313" s="8">
        <v>304</v>
      </c>
      <c r="B313" s="42">
        <v>17148.278809000003</v>
      </c>
      <c r="C313" s="42">
        <v>12171.328857</v>
      </c>
      <c r="D313" s="42">
        <v>0</v>
      </c>
    </row>
    <row r="314" spans="1:4" x14ac:dyDescent="0.2">
      <c r="A314" s="8">
        <v>305</v>
      </c>
      <c r="B314" s="42">
        <v>17575.138184000003</v>
      </c>
      <c r="C314" s="42">
        <v>23663.692872</v>
      </c>
      <c r="D314" s="42">
        <v>0</v>
      </c>
    </row>
    <row r="315" spans="1:4" x14ac:dyDescent="0.2">
      <c r="A315" s="8">
        <v>306</v>
      </c>
      <c r="B315" s="42">
        <v>17371.054688</v>
      </c>
      <c r="C315" s="42">
        <v>17916.464356</v>
      </c>
      <c r="D315" s="42">
        <v>0</v>
      </c>
    </row>
    <row r="316" spans="1:4" x14ac:dyDescent="0.2">
      <c r="A316" s="8">
        <v>307</v>
      </c>
      <c r="B316" s="42">
        <v>46758.507289000001</v>
      </c>
      <c r="C316" s="42">
        <v>14426.810547999999</v>
      </c>
      <c r="D316" s="42">
        <v>0</v>
      </c>
    </row>
    <row r="317" spans="1:4" x14ac:dyDescent="0.2">
      <c r="A317" s="8">
        <v>308</v>
      </c>
      <c r="B317" s="42">
        <v>84117.099000000002</v>
      </c>
      <c r="C317" s="42">
        <v>10277.953735999999</v>
      </c>
      <c r="D317" s="42">
        <v>0</v>
      </c>
    </row>
    <row r="318" spans="1:4" x14ac:dyDescent="0.2">
      <c r="A318" s="8">
        <v>309</v>
      </c>
      <c r="B318" s="42">
        <v>100418.224</v>
      </c>
      <c r="C318" s="42">
        <v>11862.778077000001</v>
      </c>
      <c r="D318" s="42">
        <v>0</v>
      </c>
    </row>
    <row r="319" spans="1:4" x14ac:dyDescent="0.2">
      <c r="A319" s="8">
        <v>310</v>
      </c>
      <c r="B319" s="42">
        <v>112314.78474999999</v>
      </c>
      <c r="C319" s="42">
        <v>15935.875733000001</v>
      </c>
      <c r="D319" s="42">
        <v>0</v>
      </c>
    </row>
    <row r="320" spans="1:4" x14ac:dyDescent="0.2">
      <c r="A320" s="8">
        <v>311</v>
      </c>
      <c r="B320" s="42">
        <v>84300.213999999993</v>
      </c>
      <c r="C320" s="42">
        <v>34536.643495999997</v>
      </c>
      <c r="D320" s="42">
        <v>26.138445000000001</v>
      </c>
    </row>
    <row r="321" spans="1:4" x14ac:dyDescent="0.2">
      <c r="A321" s="8">
        <v>312</v>
      </c>
      <c r="B321" s="42">
        <v>67982.407000000007</v>
      </c>
      <c r="C321" s="42">
        <v>8688.3089600000003</v>
      </c>
      <c r="D321" s="42">
        <v>2437.5689089999996</v>
      </c>
    </row>
    <row r="322" spans="1:4" x14ac:dyDescent="0.2">
      <c r="A322" s="8">
        <v>313</v>
      </c>
      <c r="B322" s="42">
        <v>65858.016000000003</v>
      </c>
      <c r="C322" s="42">
        <v>9023.0826409999991</v>
      </c>
      <c r="D322" s="42">
        <v>1947.4450069999998</v>
      </c>
    </row>
    <row r="323" spans="1:4" x14ac:dyDescent="0.2">
      <c r="A323" s="8">
        <v>314</v>
      </c>
      <c r="B323" s="42">
        <v>61128.31</v>
      </c>
      <c r="C323" s="42">
        <v>15360.46997</v>
      </c>
      <c r="D323" s="42">
        <v>1717.3782050000002</v>
      </c>
    </row>
    <row r="324" spans="1:4" x14ac:dyDescent="0.2">
      <c r="A324" s="8">
        <v>315</v>
      </c>
      <c r="B324" s="42">
        <v>47647.268750000003</v>
      </c>
      <c r="C324" s="42">
        <v>12060.927001999999</v>
      </c>
      <c r="D324" s="42">
        <v>906.14219700000012</v>
      </c>
    </row>
    <row r="325" spans="1:4" x14ac:dyDescent="0.2">
      <c r="A325" s="8">
        <v>316</v>
      </c>
      <c r="B325" s="42">
        <v>52858.055999999997</v>
      </c>
      <c r="C325" s="42">
        <v>11590.379150000001</v>
      </c>
      <c r="D325" s="42">
        <v>110.57538</v>
      </c>
    </row>
    <row r="326" spans="1:4" x14ac:dyDescent="0.2">
      <c r="A326" s="8">
        <v>317</v>
      </c>
      <c r="B326" s="42">
        <v>40551.893639999995</v>
      </c>
      <c r="C326" s="42">
        <v>13982.590088000001</v>
      </c>
      <c r="D326" s="42">
        <v>0</v>
      </c>
    </row>
    <row r="327" spans="1:4" x14ac:dyDescent="0.2">
      <c r="A327" s="8">
        <v>318</v>
      </c>
      <c r="B327" s="42">
        <v>30976.00879</v>
      </c>
      <c r="C327" s="42">
        <v>4418.6616819999999</v>
      </c>
      <c r="D327" s="42">
        <v>0</v>
      </c>
    </row>
    <row r="328" spans="1:4" x14ac:dyDescent="0.2">
      <c r="A328" s="8">
        <v>319</v>
      </c>
      <c r="B328" s="42">
        <v>21456.747558999999</v>
      </c>
      <c r="C328" s="42">
        <v>8895.1617430000006</v>
      </c>
      <c r="D328" s="42">
        <v>0</v>
      </c>
    </row>
    <row r="329" spans="1:4" x14ac:dyDescent="0.2">
      <c r="A329" s="8">
        <v>320</v>
      </c>
      <c r="B329" s="42">
        <v>27848.002929999999</v>
      </c>
      <c r="C329" s="42">
        <v>5290.0052800000003</v>
      </c>
      <c r="D329" s="42">
        <v>0</v>
      </c>
    </row>
    <row r="330" spans="1:4" x14ac:dyDescent="0.2">
      <c r="A330" s="8">
        <v>321</v>
      </c>
      <c r="B330" s="42">
        <v>23483.338379000001</v>
      </c>
      <c r="C330" s="42">
        <v>86.445296999999997</v>
      </c>
      <c r="D330" s="42">
        <v>0</v>
      </c>
    </row>
    <row r="331" spans="1:4" x14ac:dyDescent="0.2">
      <c r="A331" s="8">
        <v>322</v>
      </c>
      <c r="B331" s="42">
        <v>10303.329405999999</v>
      </c>
      <c r="C331" s="42">
        <v>0</v>
      </c>
      <c r="D331" s="42">
        <v>0</v>
      </c>
    </row>
    <row r="332" spans="1:4" x14ac:dyDescent="0.2">
      <c r="A332" s="8">
        <v>323</v>
      </c>
      <c r="B332" s="42">
        <v>2026.3780819999999</v>
      </c>
      <c r="C332" s="42">
        <v>0</v>
      </c>
      <c r="D332" s="42">
        <v>0</v>
      </c>
    </row>
    <row r="333" spans="1:4" x14ac:dyDescent="0.2">
      <c r="A333" s="8">
        <v>324</v>
      </c>
      <c r="B333" s="42">
        <v>2741.3121330000004</v>
      </c>
      <c r="C333" s="42">
        <v>0</v>
      </c>
      <c r="D333" s="42">
        <v>0</v>
      </c>
    </row>
    <row r="334" spans="1:4" x14ac:dyDescent="0.2">
      <c r="A334" s="8">
        <v>325</v>
      </c>
      <c r="B334" s="42">
        <v>22051.202881000001</v>
      </c>
      <c r="C334" s="42">
        <v>0</v>
      </c>
      <c r="D334" s="42">
        <v>0</v>
      </c>
    </row>
    <row r="335" spans="1:4" x14ac:dyDescent="0.2">
      <c r="A335" s="8">
        <v>326</v>
      </c>
      <c r="B335" s="42">
        <v>45232.994484000003</v>
      </c>
      <c r="C335" s="42">
        <v>0.46668500000000002</v>
      </c>
      <c r="D335" s="42">
        <v>0</v>
      </c>
    </row>
    <row r="336" spans="1:4" x14ac:dyDescent="0.2">
      <c r="A336" s="8">
        <v>327</v>
      </c>
      <c r="B336" s="42">
        <v>67889.703999999998</v>
      </c>
      <c r="C336" s="42">
        <v>701.99976600000002</v>
      </c>
      <c r="D336" s="42">
        <v>0</v>
      </c>
    </row>
    <row r="337" spans="1:4" x14ac:dyDescent="0.2">
      <c r="A337" s="8">
        <v>328</v>
      </c>
      <c r="B337" s="42">
        <v>68176.113250000009</v>
      </c>
      <c r="C337" s="42">
        <v>7245.1105960000004</v>
      </c>
      <c r="D337" s="42">
        <v>0.86216900000000007</v>
      </c>
    </row>
    <row r="338" spans="1:4" x14ac:dyDescent="0.2">
      <c r="A338" s="8">
        <v>329</v>
      </c>
      <c r="B338" s="42">
        <v>68198.544999999984</v>
      </c>
      <c r="C338" s="42">
        <v>8264.8392940000012</v>
      </c>
      <c r="D338" s="42">
        <v>0.35391099999999998</v>
      </c>
    </row>
    <row r="339" spans="1:4" x14ac:dyDescent="0.2">
      <c r="A339" s="8">
        <v>330</v>
      </c>
      <c r="B339" s="42">
        <v>90867.217499999999</v>
      </c>
      <c r="C339" s="42">
        <v>17767.676026000001</v>
      </c>
      <c r="D339" s="42">
        <v>0</v>
      </c>
    </row>
    <row r="340" spans="1:4" x14ac:dyDescent="0.2">
      <c r="A340" s="8">
        <v>331</v>
      </c>
      <c r="B340" s="42">
        <v>127947.613</v>
      </c>
      <c r="C340" s="42">
        <v>12153.131592000002</v>
      </c>
      <c r="D340" s="42">
        <v>0</v>
      </c>
    </row>
    <row r="341" spans="1:4" x14ac:dyDescent="0.2">
      <c r="A341" s="8">
        <v>332</v>
      </c>
      <c r="B341" s="42">
        <v>145606.90300000002</v>
      </c>
      <c r="C341" s="42">
        <v>29554.437011000002</v>
      </c>
      <c r="D341" s="42">
        <v>707.59828400000004</v>
      </c>
    </row>
    <row r="342" spans="1:4" x14ac:dyDescent="0.2">
      <c r="A342" s="8">
        <v>333</v>
      </c>
      <c r="B342" s="42">
        <v>161515.75700000001</v>
      </c>
      <c r="C342" s="42">
        <v>25047.012207</v>
      </c>
      <c r="D342" s="42">
        <v>6804.5355460000001</v>
      </c>
    </row>
    <row r="343" spans="1:4" x14ac:dyDescent="0.2">
      <c r="A343" s="8">
        <v>334</v>
      </c>
      <c r="B343" s="42">
        <v>165344.19075000001</v>
      </c>
      <c r="C343" s="42">
        <v>20938.933594000002</v>
      </c>
      <c r="D343" s="42">
        <v>8830.2837</v>
      </c>
    </row>
    <row r="344" spans="1:4" x14ac:dyDescent="0.2">
      <c r="A344" s="8">
        <v>335</v>
      </c>
      <c r="B344" s="42">
        <v>160661.86799999999</v>
      </c>
      <c r="C344" s="42">
        <v>32641.917969000002</v>
      </c>
      <c r="D344" s="42">
        <v>5857.0717999999997</v>
      </c>
    </row>
    <row r="345" spans="1:4" x14ac:dyDescent="0.2">
      <c r="A345" s="8">
        <v>336</v>
      </c>
      <c r="B345" s="42">
        <v>159379.87199999997</v>
      </c>
      <c r="C345" s="42">
        <v>35151.842284999999</v>
      </c>
      <c r="D345" s="42">
        <v>4993.2105959999999</v>
      </c>
    </row>
    <row r="346" spans="1:4" x14ac:dyDescent="0.2">
      <c r="A346" s="8">
        <v>337</v>
      </c>
      <c r="B346" s="42">
        <v>150300.777</v>
      </c>
      <c r="C346" s="42">
        <v>21499.469483000001</v>
      </c>
      <c r="D346" s="42">
        <v>5000.4436999999998</v>
      </c>
    </row>
    <row r="347" spans="1:4" x14ac:dyDescent="0.2">
      <c r="A347" s="8">
        <v>338</v>
      </c>
      <c r="B347" s="42">
        <v>90421.040999999997</v>
      </c>
      <c r="C347" s="42">
        <v>22072.878906000002</v>
      </c>
      <c r="D347" s="42">
        <v>3087.5600160000004</v>
      </c>
    </row>
    <row r="348" spans="1:4" x14ac:dyDescent="0.2">
      <c r="A348" s="8">
        <v>339</v>
      </c>
      <c r="B348" s="42">
        <v>64337.095999999998</v>
      </c>
      <c r="C348" s="42">
        <v>18577.591308999999</v>
      </c>
      <c r="D348" s="42">
        <v>573.889634</v>
      </c>
    </row>
    <row r="349" spans="1:4" x14ac:dyDescent="0.2">
      <c r="A349" s="8">
        <v>340</v>
      </c>
      <c r="B349" s="42">
        <v>71132.77</v>
      </c>
      <c r="C349" s="42">
        <v>8665.1171880000002</v>
      </c>
      <c r="D349" s="42">
        <v>324.82345499999997</v>
      </c>
    </row>
    <row r="350" spans="1:4" x14ac:dyDescent="0.2">
      <c r="A350" s="8">
        <v>341</v>
      </c>
      <c r="B350" s="42">
        <v>46049.483156000002</v>
      </c>
      <c r="C350" s="42">
        <v>3864.2094120000002</v>
      </c>
      <c r="D350" s="42">
        <v>179.70379</v>
      </c>
    </row>
    <row r="351" spans="1:4" x14ac:dyDescent="0.2">
      <c r="A351" s="8">
        <v>342</v>
      </c>
      <c r="B351" s="42">
        <v>13288.058655000001</v>
      </c>
      <c r="C351" s="42">
        <v>3291.0409549999995</v>
      </c>
      <c r="D351" s="42">
        <v>1529.48101</v>
      </c>
    </row>
    <row r="352" spans="1:4" x14ac:dyDescent="0.2">
      <c r="A352" s="8">
        <v>343</v>
      </c>
      <c r="B352" s="42">
        <v>0.98853800000000003</v>
      </c>
      <c r="C352" s="42">
        <v>2189.3869319999999</v>
      </c>
      <c r="D352" s="42">
        <v>2319.1976319999999</v>
      </c>
    </row>
    <row r="353" spans="1:4" x14ac:dyDescent="0.2">
      <c r="A353" s="8">
        <v>344</v>
      </c>
      <c r="B353" s="42">
        <v>0</v>
      </c>
      <c r="C353" s="42">
        <v>1325.0424800000001</v>
      </c>
      <c r="D353" s="42">
        <v>428.40624800000006</v>
      </c>
    </row>
    <row r="354" spans="1:4" x14ac:dyDescent="0.2">
      <c r="A354" s="8">
        <v>345</v>
      </c>
      <c r="B354" s="42">
        <v>0</v>
      </c>
      <c r="C354" s="42">
        <v>426.33624800000001</v>
      </c>
      <c r="D354" s="42">
        <v>41.197671</v>
      </c>
    </row>
    <row r="355" spans="1:4" x14ac:dyDescent="0.2">
      <c r="A355" s="8">
        <v>346</v>
      </c>
      <c r="B355" s="42">
        <v>0</v>
      </c>
      <c r="C355" s="42">
        <v>1742.0104069999998</v>
      </c>
      <c r="D355" s="42">
        <v>18.386021</v>
      </c>
    </row>
    <row r="356" spans="1:4" x14ac:dyDescent="0.2">
      <c r="A356" s="8">
        <v>347</v>
      </c>
      <c r="B356" s="42">
        <v>11.181352</v>
      </c>
      <c r="C356" s="42">
        <v>188.94049100000001</v>
      </c>
      <c r="D356" s="42">
        <v>3.8045990000000001</v>
      </c>
    </row>
    <row r="357" spans="1:4" x14ac:dyDescent="0.2">
      <c r="A357" s="8">
        <v>348</v>
      </c>
      <c r="B357" s="42">
        <v>4525.6240159999998</v>
      </c>
      <c r="C357" s="42">
        <v>0</v>
      </c>
      <c r="D357" s="42">
        <v>104.661524</v>
      </c>
    </row>
    <row r="358" spans="1:4" x14ac:dyDescent="0.2">
      <c r="A358" s="8">
        <v>349</v>
      </c>
      <c r="B358" s="42">
        <v>30171.84059</v>
      </c>
      <c r="C358" s="42">
        <v>0</v>
      </c>
      <c r="D358" s="42">
        <v>24.128636</v>
      </c>
    </row>
    <row r="359" spans="1:4" x14ac:dyDescent="0.2">
      <c r="A359" s="8">
        <v>350</v>
      </c>
      <c r="B359" s="42">
        <v>82624.436000000002</v>
      </c>
      <c r="C359" s="42">
        <v>6.8328439999999997</v>
      </c>
      <c r="D359" s="42">
        <v>38.489221999999998</v>
      </c>
    </row>
    <row r="360" spans="1:4" x14ac:dyDescent="0.2">
      <c r="A360" s="8">
        <v>351</v>
      </c>
      <c r="B360" s="42">
        <v>105851.558</v>
      </c>
      <c r="C360" s="42">
        <v>287.94387900000004</v>
      </c>
      <c r="D360" s="42">
        <v>1324.2941700000001</v>
      </c>
    </row>
    <row r="361" spans="1:4" x14ac:dyDescent="0.2">
      <c r="A361" s="8">
        <v>352</v>
      </c>
      <c r="B361" s="42">
        <v>100204.11525</v>
      </c>
      <c r="C361" s="42">
        <v>2119.1683199999998</v>
      </c>
      <c r="D361" s="42">
        <v>4238.5815999999995</v>
      </c>
    </row>
    <row r="362" spans="1:4" x14ac:dyDescent="0.2">
      <c r="A362" s="8">
        <v>353</v>
      </c>
      <c r="B362" s="42">
        <v>101831.459</v>
      </c>
      <c r="C362" s="42">
        <v>18898.923461999999</v>
      </c>
      <c r="D362" s="42">
        <v>6080.5429999999997</v>
      </c>
    </row>
    <row r="363" spans="1:4" x14ac:dyDescent="0.2">
      <c r="A363" s="8">
        <v>354</v>
      </c>
      <c r="B363" s="42">
        <v>101577.33975</v>
      </c>
      <c r="C363" s="42">
        <v>58956.458000000006</v>
      </c>
      <c r="D363" s="42">
        <v>9996.8015000000014</v>
      </c>
    </row>
    <row r="364" spans="1:4" x14ac:dyDescent="0.2">
      <c r="A364" s="8">
        <v>355</v>
      </c>
      <c r="B364" s="42">
        <v>126390.81999999999</v>
      </c>
      <c r="C364" s="42">
        <v>44653.685366999998</v>
      </c>
      <c r="D364" s="42">
        <v>8716.0825000000004</v>
      </c>
    </row>
    <row r="365" spans="1:4" x14ac:dyDescent="0.2">
      <c r="A365" s="8">
        <v>356</v>
      </c>
      <c r="B365" s="42">
        <v>166324.26900000003</v>
      </c>
      <c r="C365" s="42">
        <v>46450.724999999999</v>
      </c>
      <c r="D365" s="42">
        <v>5764.3353000000006</v>
      </c>
    </row>
    <row r="366" spans="1:4" x14ac:dyDescent="0.2">
      <c r="A366" s="8">
        <v>357</v>
      </c>
      <c r="B366" s="42">
        <v>166577.82500000001</v>
      </c>
      <c r="C366" s="42">
        <v>41781.421784999999</v>
      </c>
      <c r="D366" s="42">
        <v>6691.8087999999998</v>
      </c>
    </row>
    <row r="367" spans="1:4" x14ac:dyDescent="0.2">
      <c r="A367" s="8">
        <v>358</v>
      </c>
      <c r="B367" s="42">
        <v>167707.05424999999</v>
      </c>
      <c r="C367" s="42">
        <v>13070.741943000001</v>
      </c>
      <c r="D367" s="42">
        <v>5784.0019940000002</v>
      </c>
    </row>
    <row r="368" spans="1:4" x14ac:dyDescent="0.2">
      <c r="A368" s="8">
        <v>359</v>
      </c>
      <c r="B368" s="42">
        <v>165788.52799999999</v>
      </c>
      <c r="C368" s="42">
        <v>10781.766845</v>
      </c>
      <c r="D368" s="42">
        <v>488.80112300000002</v>
      </c>
    </row>
    <row r="369" spans="1:4" x14ac:dyDescent="0.2">
      <c r="A369" s="8">
        <v>360</v>
      </c>
      <c r="B369" s="42">
        <v>149541.4</v>
      </c>
      <c r="C369" s="42">
        <v>5296.5192880000004</v>
      </c>
      <c r="D369" s="42">
        <v>240.82044400000001</v>
      </c>
    </row>
    <row r="370" spans="1:4" x14ac:dyDescent="0.2">
      <c r="A370" s="8">
        <v>361</v>
      </c>
      <c r="B370" s="42">
        <v>116631.92775</v>
      </c>
      <c r="C370" s="42">
        <v>1879.7698519999999</v>
      </c>
      <c r="D370" s="42">
        <v>3274.4413450000002</v>
      </c>
    </row>
    <row r="371" spans="1:4" x14ac:dyDescent="0.2">
      <c r="A371" s="8">
        <v>362</v>
      </c>
      <c r="B371" s="42">
        <v>118623.795</v>
      </c>
      <c r="C371" s="42">
        <v>1673.9953610000002</v>
      </c>
      <c r="D371" s="42">
        <v>3531.098986</v>
      </c>
    </row>
    <row r="372" spans="1:4" x14ac:dyDescent="0.2">
      <c r="A372" s="8">
        <v>363</v>
      </c>
      <c r="B372" s="42">
        <v>112758.86900000001</v>
      </c>
      <c r="C372" s="42">
        <v>641.08439600000008</v>
      </c>
      <c r="D372" s="42">
        <v>8262.5879999999997</v>
      </c>
    </row>
    <row r="373" spans="1:4" x14ac:dyDescent="0.2">
      <c r="A373" s="8">
        <v>364</v>
      </c>
      <c r="B373" s="42">
        <v>88268.14499999999</v>
      </c>
      <c r="C373" s="42">
        <v>18.61111</v>
      </c>
      <c r="D373" s="42">
        <v>3748.7317290000001</v>
      </c>
    </row>
    <row r="374" spans="1:4" x14ac:dyDescent="0.2">
      <c r="A374" s="8">
        <v>365</v>
      </c>
      <c r="B374" s="42">
        <v>82009.747000000003</v>
      </c>
      <c r="C374" s="42">
        <v>194.87387000000001</v>
      </c>
      <c r="D374" s="42">
        <v>9609.7150000000001</v>
      </c>
    </row>
    <row r="375" spans="1:4" x14ac:dyDescent="0.2">
      <c r="A375" s="8">
        <v>366</v>
      </c>
      <c r="B375" s="42">
        <v>60931.637000000002</v>
      </c>
      <c r="C375" s="42">
        <v>5168.4502410000005</v>
      </c>
      <c r="D375" s="42">
        <v>13355.805199999999</v>
      </c>
    </row>
    <row r="376" spans="1:4" x14ac:dyDescent="0.2">
      <c r="A376" s="8">
        <v>367</v>
      </c>
      <c r="B376" s="42">
        <v>71328.805999999997</v>
      </c>
      <c r="C376" s="42">
        <v>8326.239501</v>
      </c>
      <c r="D376" s="42">
        <v>9984.5264000000006</v>
      </c>
    </row>
    <row r="377" spans="1:4" x14ac:dyDescent="0.2">
      <c r="A377" s="8">
        <v>368</v>
      </c>
      <c r="B377" s="42">
        <v>50902.892999999996</v>
      </c>
      <c r="C377" s="42">
        <v>6853.8487540000006</v>
      </c>
      <c r="D377" s="42">
        <v>13428.6836</v>
      </c>
    </row>
    <row r="378" spans="1:4" x14ac:dyDescent="0.2">
      <c r="A378" s="8">
        <v>369</v>
      </c>
      <c r="B378" s="42">
        <v>44425.022469000003</v>
      </c>
      <c r="C378" s="42">
        <v>9048.3387460000013</v>
      </c>
      <c r="D378" s="42">
        <v>19698.5484</v>
      </c>
    </row>
    <row r="379" spans="1:4" x14ac:dyDescent="0.2">
      <c r="A379" s="8">
        <v>370</v>
      </c>
      <c r="B379" s="42">
        <v>25783.726074000002</v>
      </c>
      <c r="C379" s="42">
        <v>3095.8158879999996</v>
      </c>
      <c r="D379" s="42">
        <v>10880.7304</v>
      </c>
    </row>
    <row r="380" spans="1:4" x14ac:dyDescent="0.2">
      <c r="A380" s="8">
        <v>371</v>
      </c>
      <c r="B380" s="42">
        <v>12745.836182000001</v>
      </c>
      <c r="C380" s="42">
        <v>47.645251000000002</v>
      </c>
      <c r="D380" s="42">
        <v>11031.676800000001</v>
      </c>
    </row>
    <row r="381" spans="1:4" x14ac:dyDescent="0.2">
      <c r="A381" s="8">
        <v>372</v>
      </c>
      <c r="B381" s="42">
        <v>17129.546386999999</v>
      </c>
      <c r="C381" s="42">
        <v>2.6145969999999998</v>
      </c>
      <c r="D381" s="42">
        <v>10475.9714</v>
      </c>
    </row>
    <row r="382" spans="1:4" x14ac:dyDescent="0.2">
      <c r="A382" s="8">
        <v>373</v>
      </c>
      <c r="B382" s="42">
        <v>53335.053757999995</v>
      </c>
      <c r="C382" s="42">
        <v>1950.108244</v>
      </c>
      <c r="D382" s="42">
        <v>8545.8143</v>
      </c>
    </row>
    <row r="383" spans="1:4" x14ac:dyDescent="0.2">
      <c r="A383" s="8">
        <v>374</v>
      </c>
      <c r="B383" s="42">
        <v>114057.67600000001</v>
      </c>
      <c r="C383" s="42">
        <v>2104.830719</v>
      </c>
      <c r="D383" s="42">
        <v>7813.8147000000008</v>
      </c>
    </row>
    <row r="384" spans="1:4" x14ac:dyDescent="0.2">
      <c r="A384" s="8">
        <v>375</v>
      </c>
      <c r="B384" s="42">
        <v>126018.448</v>
      </c>
      <c r="C384" s="42">
        <v>2850.7467349999997</v>
      </c>
      <c r="D384" s="42">
        <v>10292.827499999999</v>
      </c>
    </row>
    <row r="385" spans="1:4" x14ac:dyDescent="0.2">
      <c r="A385" s="8">
        <v>376</v>
      </c>
      <c r="B385" s="42">
        <v>113847.205</v>
      </c>
      <c r="C385" s="42">
        <v>15642.934692999999</v>
      </c>
      <c r="D385" s="42">
        <v>12537.991</v>
      </c>
    </row>
    <row r="386" spans="1:4" x14ac:dyDescent="0.2">
      <c r="A386" s="8">
        <v>377</v>
      </c>
      <c r="B386" s="42">
        <v>120255.527</v>
      </c>
      <c r="C386" s="42">
        <v>22905.809570000001</v>
      </c>
      <c r="D386" s="42">
        <v>14879.123900000001</v>
      </c>
    </row>
    <row r="387" spans="1:4" x14ac:dyDescent="0.2">
      <c r="A387" s="8">
        <v>378</v>
      </c>
      <c r="B387" s="42">
        <v>108673.5925</v>
      </c>
      <c r="C387" s="42">
        <v>25700.51123</v>
      </c>
      <c r="D387" s="42">
        <v>21871.072700000001</v>
      </c>
    </row>
    <row r="388" spans="1:4" x14ac:dyDescent="0.2">
      <c r="A388" s="8">
        <v>379</v>
      </c>
      <c r="B388" s="42">
        <v>98075.295000000013</v>
      </c>
      <c r="C388" s="42">
        <v>30562.801269000003</v>
      </c>
      <c r="D388" s="42">
        <v>21975.925799999997</v>
      </c>
    </row>
    <row r="389" spans="1:4" x14ac:dyDescent="0.2">
      <c r="A389" s="8">
        <v>380</v>
      </c>
      <c r="B389" s="42">
        <v>167501.53200000001</v>
      </c>
      <c r="C389" s="42">
        <v>40692.443962000005</v>
      </c>
      <c r="D389" s="42">
        <v>16560.753100000002</v>
      </c>
    </row>
    <row r="390" spans="1:4" x14ac:dyDescent="0.2">
      <c r="A390" s="8">
        <v>381</v>
      </c>
      <c r="B390" s="42">
        <v>167348.64825</v>
      </c>
      <c r="C390" s="42">
        <v>54893.460250000004</v>
      </c>
      <c r="D390" s="42">
        <v>22432.593799999999</v>
      </c>
    </row>
    <row r="391" spans="1:4" x14ac:dyDescent="0.2">
      <c r="A391" s="8">
        <v>382</v>
      </c>
      <c r="B391" s="42">
        <v>167493.66399999999</v>
      </c>
      <c r="C391" s="42">
        <v>69156.442999999999</v>
      </c>
      <c r="D391" s="42">
        <v>24124.566500000001</v>
      </c>
    </row>
    <row r="392" spans="1:4" x14ac:dyDescent="0.2">
      <c r="A392" s="8">
        <v>383</v>
      </c>
      <c r="B392" s="42">
        <v>162050.40575000001</v>
      </c>
      <c r="C392" s="42">
        <v>72229.380999999994</v>
      </c>
      <c r="D392" s="42">
        <v>25811.8272</v>
      </c>
    </row>
    <row r="393" spans="1:4" x14ac:dyDescent="0.2">
      <c r="A393" s="8">
        <v>384</v>
      </c>
      <c r="B393" s="42">
        <v>139614.215</v>
      </c>
      <c r="C393" s="42">
        <v>67017.547999999995</v>
      </c>
      <c r="D393" s="42">
        <v>29198.789600000004</v>
      </c>
    </row>
    <row r="394" spans="1:4" x14ac:dyDescent="0.2">
      <c r="A394" s="8">
        <v>385</v>
      </c>
      <c r="B394" s="42">
        <v>109288.586</v>
      </c>
      <c r="C394" s="42">
        <v>43411.444069999998</v>
      </c>
      <c r="D394" s="42">
        <v>28858.25</v>
      </c>
    </row>
    <row r="395" spans="1:4" x14ac:dyDescent="0.2">
      <c r="A395" s="8">
        <v>386</v>
      </c>
      <c r="B395" s="42">
        <v>75825.047000000006</v>
      </c>
      <c r="C395" s="42">
        <v>34663.991699999999</v>
      </c>
      <c r="D395" s="42">
        <v>28865.3917</v>
      </c>
    </row>
    <row r="396" spans="1:4" x14ac:dyDescent="0.2">
      <c r="A396" s="8">
        <v>387</v>
      </c>
      <c r="B396" s="42">
        <v>51674.626000000004</v>
      </c>
      <c r="C396" s="42">
        <v>41167.360484000004</v>
      </c>
      <c r="D396" s="42">
        <v>29121.053800000002</v>
      </c>
    </row>
    <row r="397" spans="1:4" x14ac:dyDescent="0.2">
      <c r="A397" s="8">
        <v>388</v>
      </c>
      <c r="B397" s="42">
        <v>47404.341</v>
      </c>
      <c r="C397" s="42">
        <v>34898.788457000002</v>
      </c>
      <c r="D397" s="42">
        <v>26329.3701</v>
      </c>
    </row>
    <row r="398" spans="1:4" x14ac:dyDescent="0.2">
      <c r="A398" s="8">
        <v>389</v>
      </c>
      <c r="B398" s="42">
        <v>42638.849063000001</v>
      </c>
      <c r="C398" s="42">
        <v>45557.573594000001</v>
      </c>
      <c r="D398" s="42">
        <v>28062.0645</v>
      </c>
    </row>
    <row r="399" spans="1:4" x14ac:dyDescent="0.2">
      <c r="A399" s="8">
        <v>390</v>
      </c>
      <c r="B399" s="42">
        <v>17421.280394999998</v>
      </c>
      <c r="C399" s="42">
        <v>63494.625</v>
      </c>
      <c r="D399" s="42">
        <v>26399.981899999999</v>
      </c>
    </row>
    <row r="400" spans="1:4" x14ac:dyDescent="0.2">
      <c r="A400" s="8">
        <v>391</v>
      </c>
      <c r="B400" s="42">
        <v>682.731041</v>
      </c>
      <c r="C400" s="42">
        <v>60129.296999999999</v>
      </c>
      <c r="D400" s="42">
        <v>26821.170400000003</v>
      </c>
    </row>
    <row r="401" spans="1:4" x14ac:dyDescent="0.2">
      <c r="A401" s="8">
        <v>392</v>
      </c>
      <c r="B401" s="42">
        <v>1155.4021910000001</v>
      </c>
      <c r="C401" s="42">
        <v>52432.228999999999</v>
      </c>
      <c r="D401" s="42">
        <v>24676.861799999999</v>
      </c>
    </row>
    <row r="402" spans="1:4" x14ac:dyDescent="0.2">
      <c r="A402" s="8">
        <v>393</v>
      </c>
      <c r="B402" s="42">
        <v>9765.4610590000011</v>
      </c>
      <c r="C402" s="42">
        <v>52287.873992000001</v>
      </c>
      <c r="D402" s="42">
        <v>22936.4643</v>
      </c>
    </row>
    <row r="403" spans="1:4" x14ac:dyDescent="0.2">
      <c r="A403" s="8">
        <v>394</v>
      </c>
      <c r="B403" s="42">
        <v>3742.8118509999999</v>
      </c>
      <c r="C403" s="42">
        <v>24271.038630999996</v>
      </c>
      <c r="D403" s="42">
        <v>21366.3809</v>
      </c>
    </row>
    <row r="404" spans="1:4" x14ac:dyDescent="0.2">
      <c r="A404" s="8">
        <v>395</v>
      </c>
      <c r="B404" s="42">
        <v>0</v>
      </c>
      <c r="C404" s="42">
        <v>16873.448731</v>
      </c>
      <c r="D404" s="42">
        <v>23258.137799999997</v>
      </c>
    </row>
    <row r="405" spans="1:4" x14ac:dyDescent="0.2">
      <c r="A405" s="8">
        <v>396</v>
      </c>
      <c r="B405" s="42">
        <v>0</v>
      </c>
      <c r="C405" s="42">
        <v>17574.542236000001</v>
      </c>
      <c r="D405" s="42">
        <v>16738.290300000001</v>
      </c>
    </row>
    <row r="406" spans="1:4" x14ac:dyDescent="0.2">
      <c r="A406" s="8">
        <v>397</v>
      </c>
      <c r="B406" s="42">
        <v>662.41791000000001</v>
      </c>
      <c r="C406" s="42">
        <v>17474.007323999998</v>
      </c>
      <c r="D406" s="42">
        <v>8704.2276000000002</v>
      </c>
    </row>
    <row r="407" spans="1:4" x14ac:dyDescent="0.2">
      <c r="A407" s="8">
        <v>398</v>
      </c>
      <c r="B407" s="42">
        <v>3757.144409</v>
      </c>
      <c r="C407" s="42">
        <v>17137.890868999999</v>
      </c>
      <c r="D407" s="42">
        <v>10529.128499999999</v>
      </c>
    </row>
    <row r="408" spans="1:4" x14ac:dyDescent="0.2">
      <c r="A408" s="8">
        <v>399</v>
      </c>
      <c r="B408" s="42">
        <v>10296.116089000001</v>
      </c>
      <c r="C408" s="42">
        <v>24331.048339999998</v>
      </c>
      <c r="D408" s="42">
        <v>8020.8444</v>
      </c>
    </row>
    <row r="409" spans="1:4" x14ac:dyDescent="0.2">
      <c r="A409" s="8">
        <v>400</v>
      </c>
      <c r="B409" s="42">
        <v>25313.836426000002</v>
      </c>
      <c r="C409" s="42">
        <v>29268.088378999997</v>
      </c>
      <c r="D409" s="42">
        <v>6290.2765999999992</v>
      </c>
    </row>
    <row r="410" spans="1:4" x14ac:dyDescent="0.2">
      <c r="A410" s="8">
        <v>401</v>
      </c>
      <c r="B410" s="42">
        <v>59214.618999999999</v>
      </c>
      <c r="C410" s="42">
        <v>29186.426758000001</v>
      </c>
      <c r="D410" s="42">
        <v>4601.1982070000004</v>
      </c>
    </row>
    <row r="411" spans="1:4" x14ac:dyDescent="0.2">
      <c r="A411" s="8">
        <v>402</v>
      </c>
      <c r="B411" s="42">
        <v>75790.448000000004</v>
      </c>
      <c r="C411" s="42">
        <v>25863.403809000003</v>
      </c>
      <c r="D411" s="42">
        <v>4246.8554720000002</v>
      </c>
    </row>
    <row r="412" spans="1:4" x14ac:dyDescent="0.2">
      <c r="A412" s="8">
        <v>403</v>
      </c>
      <c r="B412" s="42">
        <v>73024.844000000012</v>
      </c>
      <c r="C412" s="42">
        <v>26113.688477000003</v>
      </c>
      <c r="D412" s="42">
        <v>8218.8070000000007</v>
      </c>
    </row>
    <row r="413" spans="1:4" x14ac:dyDescent="0.2">
      <c r="A413" s="8">
        <v>404</v>
      </c>
      <c r="B413" s="42">
        <v>106871.99899999998</v>
      </c>
      <c r="C413" s="42">
        <v>44825.662186999994</v>
      </c>
      <c r="D413" s="42">
        <v>20184.804199999999</v>
      </c>
    </row>
    <row r="414" spans="1:4" x14ac:dyDescent="0.2">
      <c r="A414" s="8">
        <v>405</v>
      </c>
      <c r="B414" s="42">
        <v>76511.684000000008</v>
      </c>
      <c r="C414" s="42">
        <v>36296.888672000001</v>
      </c>
      <c r="D414" s="42">
        <v>22138.648000000001</v>
      </c>
    </row>
    <row r="415" spans="1:4" x14ac:dyDescent="0.2">
      <c r="A415" s="8">
        <v>406</v>
      </c>
      <c r="B415" s="42">
        <v>78764.304999999993</v>
      </c>
      <c r="C415" s="42">
        <v>35775.143999000007</v>
      </c>
      <c r="D415" s="42">
        <v>23328.122600000002</v>
      </c>
    </row>
    <row r="416" spans="1:4" x14ac:dyDescent="0.2">
      <c r="A416" s="8">
        <v>407</v>
      </c>
      <c r="B416" s="42">
        <v>67253.6535</v>
      </c>
      <c r="C416" s="42">
        <v>31013.818358999997</v>
      </c>
      <c r="D416" s="42">
        <v>24964.1299</v>
      </c>
    </row>
    <row r="417" spans="1:4" x14ac:dyDescent="0.2">
      <c r="A417" s="8">
        <v>408</v>
      </c>
      <c r="B417" s="42">
        <v>53008.729999999996</v>
      </c>
      <c r="C417" s="42">
        <v>29254.612305000002</v>
      </c>
      <c r="D417" s="42">
        <v>27120.402299999998</v>
      </c>
    </row>
    <row r="418" spans="1:4" x14ac:dyDescent="0.2">
      <c r="A418" s="8">
        <v>409</v>
      </c>
      <c r="B418" s="42">
        <v>61496.123999999996</v>
      </c>
      <c r="C418" s="42">
        <v>27766.516601000003</v>
      </c>
      <c r="D418" s="42">
        <v>24586.807699999998</v>
      </c>
    </row>
    <row r="419" spans="1:4" x14ac:dyDescent="0.2">
      <c r="A419" s="8">
        <v>410</v>
      </c>
      <c r="B419" s="42">
        <v>48220.703999999998</v>
      </c>
      <c r="C419" s="42">
        <v>13389.576416</v>
      </c>
      <c r="D419" s="42">
        <v>22252.247100000001</v>
      </c>
    </row>
    <row r="420" spans="1:4" x14ac:dyDescent="0.2">
      <c r="A420" s="8">
        <v>411</v>
      </c>
      <c r="B420" s="42">
        <v>35549.55371</v>
      </c>
      <c r="C420" s="42">
        <v>12795.432861000001</v>
      </c>
      <c r="D420" s="42">
        <v>21873.434600000001</v>
      </c>
    </row>
    <row r="421" spans="1:4" x14ac:dyDescent="0.2">
      <c r="A421" s="8">
        <v>412</v>
      </c>
      <c r="B421" s="42">
        <v>25271.232909999999</v>
      </c>
      <c r="C421" s="42">
        <v>13012.595947000002</v>
      </c>
      <c r="D421" s="42">
        <v>20363.723599999998</v>
      </c>
    </row>
    <row r="422" spans="1:4" x14ac:dyDescent="0.2">
      <c r="A422" s="8">
        <v>413</v>
      </c>
      <c r="B422" s="42">
        <v>13182.742676</v>
      </c>
      <c r="C422" s="42">
        <v>22211.430174000001</v>
      </c>
      <c r="D422" s="42">
        <v>17205.274099999999</v>
      </c>
    </row>
    <row r="423" spans="1:4" x14ac:dyDescent="0.2">
      <c r="A423" s="8">
        <v>414</v>
      </c>
      <c r="B423" s="42">
        <v>623.83786000000009</v>
      </c>
      <c r="C423" s="42">
        <v>32814.799804999995</v>
      </c>
      <c r="D423" s="42">
        <v>13650.6826</v>
      </c>
    </row>
    <row r="424" spans="1:4" x14ac:dyDescent="0.2">
      <c r="A424" s="8">
        <v>415</v>
      </c>
      <c r="B424" s="42">
        <v>0</v>
      </c>
      <c r="C424" s="42">
        <v>21938.120116999999</v>
      </c>
      <c r="D424" s="42">
        <v>11079.145</v>
      </c>
    </row>
    <row r="425" spans="1:4" x14ac:dyDescent="0.2">
      <c r="A425" s="8">
        <v>416</v>
      </c>
      <c r="B425" s="42">
        <v>0</v>
      </c>
      <c r="C425" s="42">
        <v>16634.175536999999</v>
      </c>
      <c r="D425" s="42">
        <v>14799.777199999999</v>
      </c>
    </row>
    <row r="426" spans="1:4" x14ac:dyDescent="0.2">
      <c r="A426" s="8">
        <v>417</v>
      </c>
      <c r="B426" s="42">
        <v>0</v>
      </c>
      <c r="C426" s="42">
        <v>12284.852295000001</v>
      </c>
      <c r="D426" s="42">
        <v>25590.4882</v>
      </c>
    </row>
    <row r="427" spans="1:4" x14ac:dyDescent="0.2">
      <c r="A427" s="8">
        <v>418</v>
      </c>
      <c r="B427" s="42">
        <v>89.023882999999998</v>
      </c>
      <c r="C427" s="42">
        <v>11690.262451000001</v>
      </c>
      <c r="D427" s="42">
        <v>26551.395</v>
      </c>
    </row>
    <row r="428" spans="1:4" x14ac:dyDescent="0.2">
      <c r="A428" s="8">
        <v>419</v>
      </c>
      <c r="B428" s="42">
        <v>783.91967</v>
      </c>
      <c r="C428" s="42">
        <v>8773.213624</v>
      </c>
      <c r="D428" s="42">
        <v>22319.384699999999</v>
      </c>
    </row>
    <row r="429" spans="1:4" x14ac:dyDescent="0.2">
      <c r="A429" s="8">
        <v>420</v>
      </c>
      <c r="B429" s="42">
        <v>1170.9180829999998</v>
      </c>
      <c r="C429" s="42">
        <v>12141.135254000001</v>
      </c>
      <c r="D429" s="42">
        <v>18599.285400000001</v>
      </c>
    </row>
    <row r="430" spans="1:4" x14ac:dyDescent="0.2">
      <c r="A430" s="8">
        <v>421</v>
      </c>
      <c r="B430" s="42">
        <v>1.2755380000000001</v>
      </c>
      <c r="C430" s="42">
        <v>10086.309326000001</v>
      </c>
      <c r="D430" s="42">
        <v>14717.518800000002</v>
      </c>
    </row>
    <row r="431" spans="1:4" x14ac:dyDescent="0.2">
      <c r="A431" s="8">
        <v>422</v>
      </c>
      <c r="B431" s="42">
        <v>0</v>
      </c>
      <c r="C431" s="42">
        <v>16642.642823000002</v>
      </c>
      <c r="D431" s="42">
        <v>11519.4609</v>
      </c>
    </row>
    <row r="432" spans="1:4" x14ac:dyDescent="0.2">
      <c r="A432" s="8">
        <v>423</v>
      </c>
      <c r="B432" s="42">
        <v>16.537621000000001</v>
      </c>
      <c r="C432" s="42">
        <v>32521.803222000002</v>
      </c>
      <c r="D432" s="42">
        <v>11293.569100000001</v>
      </c>
    </row>
    <row r="433" spans="1:4" x14ac:dyDescent="0.2">
      <c r="A433" s="8">
        <v>424</v>
      </c>
      <c r="B433" s="42">
        <v>4217.7120670000004</v>
      </c>
      <c r="C433" s="42">
        <v>40105.521008000003</v>
      </c>
      <c r="D433" s="42">
        <v>10424.1342</v>
      </c>
    </row>
    <row r="434" spans="1:4" x14ac:dyDescent="0.2">
      <c r="A434" s="8">
        <v>425</v>
      </c>
      <c r="B434" s="42">
        <v>23808.587402999998</v>
      </c>
      <c r="C434" s="42">
        <v>30468.535156999998</v>
      </c>
      <c r="D434" s="42">
        <v>12638.577000000001</v>
      </c>
    </row>
    <row r="435" spans="1:4" x14ac:dyDescent="0.2">
      <c r="A435" s="8">
        <v>426</v>
      </c>
      <c r="B435" s="42">
        <v>52361.597647999995</v>
      </c>
      <c r="C435" s="42">
        <v>22427.896973000003</v>
      </c>
      <c r="D435" s="42">
        <v>11289.188699999999</v>
      </c>
    </row>
    <row r="436" spans="1:4" x14ac:dyDescent="0.2">
      <c r="A436" s="8">
        <v>427</v>
      </c>
      <c r="B436" s="42">
        <v>86295.004499999995</v>
      </c>
      <c r="C436" s="42">
        <v>24173.690429000002</v>
      </c>
      <c r="D436" s="42">
        <v>8770.3796000000002</v>
      </c>
    </row>
    <row r="437" spans="1:4" x14ac:dyDescent="0.2">
      <c r="A437" s="8">
        <v>428</v>
      </c>
      <c r="B437" s="42">
        <v>104736.815</v>
      </c>
      <c r="C437" s="42">
        <v>36048.603711000003</v>
      </c>
      <c r="D437" s="42">
        <v>17446.188999999998</v>
      </c>
    </row>
    <row r="438" spans="1:4" x14ac:dyDescent="0.2">
      <c r="A438" s="8">
        <v>429</v>
      </c>
      <c r="B438" s="42">
        <v>101385.575</v>
      </c>
      <c r="C438" s="42">
        <v>35767.586875000001</v>
      </c>
      <c r="D438" s="42">
        <v>15819.668000000001</v>
      </c>
    </row>
    <row r="439" spans="1:4" x14ac:dyDescent="0.2">
      <c r="A439" s="8">
        <v>430</v>
      </c>
      <c r="B439" s="42">
        <v>103938.209</v>
      </c>
      <c r="C439" s="42">
        <v>29151.963866999999</v>
      </c>
      <c r="D439" s="42">
        <v>12816.0023</v>
      </c>
    </row>
    <row r="440" spans="1:4" x14ac:dyDescent="0.2">
      <c r="A440" s="8">
        <v>431</v>
      </c>
      <c r="B440" s="42">
        <v>100031.22600000001</v>
      </c>
      <c r="C440" s="42">
        <v>17666.945800000001</v>
      </c>
      <c r="D440" s="42">
        <v>20214.508300000001</v>
      </c>
    </row>
    <row r="441" spans="1:4" x14ac:dyDescent="0.2">
      <c r="A441" s="8">
        <v>432</v>
      </c>
      <c r="B441" s="42">
        <v>109997.039</v>
      </c>
      <c r="C441" s="42">
        <v>15650.414795000001</v>
      </c>
      <c r="D441" s="42">
        <v>18028.097699999998</v>
      </c>
    </row>
    <row r="442" spans="1:4" x14ac:dyDescent="0.2">
      <c r="A442" s="8">
        <v>433</v>
      </c>
      <c r="B442" s="42">
        <v>95703.41</v>
      </c>
      <c r="C442" s="42">
        <v>7904.6192620000002</v>
      </c>
      <c r="D442" s="42">
        <v>13068.8631</v>
      </c>
    </row>
    <row r="443" spans="1:4" x14ac:dyDescent="0.2">
      <c r="A443" s="8">
        <v>434</v>
      </c>
      <c r="B443" s="42">
        <v>83686.084999999992</v>
      </c>
      <c r="C443" s="42">
        <v>5460.5148309999995</v>
      </c>
      <c r="D443" s="42">
        <v>12826.463900000001</v>
      </c>
    </row>
    <row r="444" spans="1:4" x14ac:dyDescent="0.2">
      <c r="A444" s="8">
        <v>435</v>
      </c>
      <c r="B444" s="42">
        <v>64224.529999999992</v>
      </c>
      <c r="C444" s="42">
        <v>20.667814</v>
      </c>
      <c r="D444" s="42">
        <v>10906.101000000002</v>
      </c>
    </row>
    <row r="445" spans="1:4" x14ac:dyDescent="0.2">
      <c r="A445" s="8">
        <v>436</v>
      </c>
      <c r="B445" s="42">
        <v>32056.02491</v>
      </c>
      <c r="C445" s="42">
        <v>0</v>
      </c>
      <c r="D445" s="42">
        <v>10236.613800000001</v>
      </c>
    </row>
    <row r="446" spans="1:4" x14ac:dyDescent="0.2">
      <c r="A446" s="8">
        <v>437</v>
      </c>
      <c r="B446" s="42">
        <v>30418.508789</v>
      </c>
      <c r="C446" s="42">
        <v>0</v>
      </c>
      <c r="D446" s="42">
        <v>5388.3161999999993</v>
      </c>
    </row>
    <row r="447" spans="1:4" x14ac:dyDescent="0.2">
      <c r="A447" s="8">
        <v>438</v>
      </c>
      <c r="B447" s="42">
        <v>51006.937680000003</v>
      </c>
      <c r="C447" s="42">
        <v>25.983544999999999</v>
      </c>
      <c r="D447" s="42">
        <v>5897.5960999999998</v>
      </c>
    </row>
    <row r="448" spans="1:4" x14ac:dyDescent="0.2">
      <c r="A448" s="8">
        <v>439</v>
      </c>
      <c r="B448" s="42">
        <v>73498.065999999992</v>
      </c>
      <c r="C448" s="42">
        <v>3012.9123530000002</v>
      </c>
      <c r="D448" s="42">
        <v>6092.3883749999995</v>
      </c>
    </row>
    <row r="449" spans="1:4" x14ac:dyDescent="0.2">
      <c r="A449" s="8">
        <v>440</v>
      </c>
      <c r="B449" s="42">
        <v>75327.513249999989</v>
      </c>
      <c r="C449" s="42">
        <v>2931.1708370000001</v>
      </c>
      <c r="D449" s="42">
        <v>1903.6646109999997</v>
      </c>
    </row>
    <row r="450" spans="1:4" x14ac:dyDescent="0.2">
      <c r="A450" s="8">
        <v>441</v>
      </c>
      <c r="B450" s="42">
        <v>67111.420249999996</v>
      </c>
      <c r="C450" s="42">
        <v>4872.5210569999999</v>
      </c>
      <c r="D450" s="42">
        <v>1675.279587</v>
      </c>
    </row>
    <row r="451" spans="1:4" x14ac:dyDescent="0.2">
      <c r="A451" s="8">
        <v>442</v>
      </c>
      <c r="B451" s="42">
        <v>52993.828999999998</v>
      </c>
      <c r="C451" s="42">
        <v>14770.242432000001</v>
      </c>
      <c r="D451" s="42">
        <v>1660.924133</v>
      </c>
    </row>
    <row r="452" spans="1:4" x14ac:dyDescent="0.2">
      <c r="A452" s="8">
        <v>443</v>
      </c>
      <c r="B452" s="42">
        <v>38645.513648</v>
      </c>
      <c r="C452" s="42">
        <v>23535.933104999996</v>
      </c>
      <c r="D452" s="42">
        <v>3918.889486</v>
      </c>
    </row>
    <row r="453" spans="1:4" x14ac:dyDescent="0.2">
      <c r="A453" s="8">
        <v>444</v>
      </c>
      <c r="B453" s="42">
        <v>19440.431152000001</v>
      </c>
      <c r="C453" s="42">
        <v>29633.351074000002</v>
      </c>
      <c r="D453" s="42">
        <v>4336.7806220000002</v>
      </c>
    </row>
    <row r="454" spans="1:4" x14ac:dyDescent="0.2">
      <c r="A454" s="8">
        <v>445</v>
      </c>
      <c r="B454" s="42">
        <v>10405.688721</v>
      </c>
      <c r="C454" s="42">
        <v>34898.912108999997</v>
      </c>
      <c r="D454" s="42">
        <v>2001.7774959999997</v>
      </c>
    </row>
    <row r="455" spans="1:4" x14ac:dyDescent="0.2">
      <c r="A455" s="8">
        <v>446</v>
      </c>
      <c r="B455" s="42">
        <v>17109.382323999998</v>
      </c>
      <c r="C455" s="42">
        <v>15981.654297999999</v>
      </c>
      <c r="D455" s="42">
        <v>1324.872345</v>
      </c>
    </row>
    <row r="456" spans="1:4" x14ac:dyDescent="0.2">
      <c r="A456" s="8">
        <v>447</v>
      </c>
      <c r="B456" s="42">
        <v>17074.431153000001</v>
      </c>
      <c r="C456" s="42">
        <v>8291.3793940000014</v>
      </c>
      <c r="D456" s="42">
        <v>225.30139800000001</v>
      </c>
    </row>
    <row r="457" spans="1:4" x14ac:dyDescent="0.2">
      <c r="A457" s="8">
        <v>448</v>
      </c>
      <c r="B457" s="42">
        <v>18149.216798000001</v>
      </c>
      <c r="C457" s="42">
        <v>41599.265656000003</v>
      </c>
      <c r="D457" s="42">
        <v>10.868590999999999</v>
      </c>
    </row>
    <row r="458" spans="1:4" x14ac:dyDescent="0.2">
      <c r="A458" s="8">
        <v>449</v>
      </c>
      <c r="B458" s="42">
        <v>29638.487306000003</v>
      </c>
      <c r="C458" s="42">
        <v>73209.745750000002</v>
      </c>
      <c r="D458" s="42">
        <v>78.515810000000002</v>
      </c>
    </row>
    <row r="459" spans="1:4" x14ac:dyDescent="0.2">
      <c r="A459" s="8">
        <v>450</v>
      </c>
      <c r="B459" s="42">
        <v>30175.605957</v>
      </c>
      <c r="C459" s="42">
        <v>43252.113633000001</v>
      </c>
      <c r="D459" s="42">
        <v>1252.8450720000001</v>
      </c>
    </row>
    <row r="460" spans="1:4" x14ac:dyDescent="0.2">
      <c r="A460" s="8">
        <v>451</v>
      </c>
      <c r="B460" s="42">
        <v>38692.515625</v>
      </c>
      <c r="C460" s="42">
        <v>23653.299803999998</v>
      </c>
      <c r="D460" s="42">
        <v>9513.8863000000001</v>
      </c>
    </row>
    <row r="461" spans="1:4" x14ac:dyDescent="0.2">
      <c r="A461" s="8">
        <v>452</v>
      </c>
      <c r="B461" s="42">
        <v>165580.14449999999</v>
      </c>
      <c r="C461" s="42">
        <v>8035.0784309999999</v>
      </c>
      <c r="D461" s="42">
        <v>14387.562000000002</v>
      </c>
    </row>
    <row r="462" spans="1:4" x14ac:dyDescent="0.2">
      <c r="A462" s="8">
        <v>453</v>
      </c>
      <c r="B462" s="42">
        <v>167291.05399999997</v>
      </c>
      <c r="C462" s="42">
        <v>2257.2816699999998</v>
      </c>
      <c r="D462" s="42">
        <v>10685.913200000001</v>
      </c>
    </row>
    <row r="463" spans="1:4" x14ac:dyDescent="0.2">
      <c r="A463" s="8">
        <v>454</v>
      </c>
      <c r="B463" s="42">
        <v>167007.93725000002</v>
      </c>
      <c r="C463" s="42">
        <v>1010.628481</v>
      </c>
      <c r="D463" s="42">
        <v>8108.625</v>
      </c>
    </row>
    <row r="464" spans="1:4" x14ac:dyDescent="0.2">
      <c r="A464" s="8">
        <v>455</v>
      </c>
      <c r="B464" s="42">
        <v>167448.473</v>
      </c>
      <c r="C464" s="42">
        <v>0</v>
      </c>
      <c r="D464" s="42">
        <v>5947.0161999999991</v>
      </c>
    </row>
    <row r="465" spans="1:4" x14ac:dyDescent="0.2">
      <c r="A465" s="8">
        <v>456</v>
      </c>
      <c r="B465" s="42">
        <v>159150.39775</v>
      </c>
      <c r="C465" s="42">
        <v>0</v>
      </c>
      <c r="D465" s="42">
        <v>6703.6472999999996</v>
      </c>
    </row>
    <row r="466" spans="1:4" x14ac:dyDescent="0.2">
      <c r="A466" s="8">
        <v>457</v>
      </c>
      <c r="B466" s="42">
        <v>113418.44500000001</v>
      </c>
      <c r="C466" s="42">
        <v>0</v>
      </c>
      <c r="D466" s="42">
        <v>8471.7696000000014</v>
      </c>
    </row>
    <row r="467" spans="1:4" x14ac:dyDescent="0.2">
      <c r="A467" s="8">
        <v>458</v>
      </c>
      <c r="B467" s="42">
        <v>119292.319</v>
      </c>
      <c r="C467" s="42">
        <v>0</v>
      </c>
      <c r="D467" s="42">
        <v>6503.0761999999995</v>
      </c>
    </row>
    <row r="468" spans="1:4" x14ac:dyDescent="0.2">
      <c r="A468" s="8">
        <v>459</v>
      </c>
      <c r="B468" s="42">
        <v>88104.271999999997</v>
      </c>
      <c r="C468" s="42">
        <v>1904.960787</v>
      </c>
      <c r="D468" s="42">
        <v>10715.659799999999</v>
      </c>
    </row>
    <row r="469" spans="1:4" x14ac:dyDescent="0.2">
      <c r="A469" s="8">
        <v>460</v>
      </c>
      <c r="B469" s="42">
        <v>66805.09</v>
      </c>
      <c r="C469" s="42">
        <v>461.90546500000005</v>
      </c>
      <c r="D469" s="42">
        <v>16645.819800000001</v>
      </c>
    </row>
    <row r="470" spans="1:4" x14ac:dyDescent="0.2">
      <c r="A470" s="8">
        <v>461</v>
      </c>
      <c r="B470" s="42">
        <v>91768.885000000009</v>
      </c>
      <c r="C470" s="42">
        <v>806.92695700000002</v>
      </c>
      <c r="D470" s="42">
        <v>17978.349099999999</v>
      </c>
    </row>
    <row r="471" spans="1:4" x14ac:dyDescent="0.2">
      <c r="A471" s="8">
        <v>462</v>
      </c>
      <c r="B471" s="42">
        <v>39332.920167999997</v>
      </c>
      <c r="C471" s="42">
        <v>1086.716858</v>
      </c>
      <c r="D471" s="42">
        <v>12027.0183</v>
      </c>
    </row>
    <row r="472" spans="1:4" x14ac:dyDescent="0.2">
      <c r="A472" s="8">
        <v>463</v>
      </c>
      <c r="B472" s="42">
        <v>1041.412953</v>
      </c>
      <c r="C472" s="42">
        <v>6702.0766600000006</v>
      </c>
      <c r="D472" s="42">
        <v>9259.4301000000014</v>
      </c>
    </row>
    <row r="473" spans="1:4" x14ac:dyDescent="0.2">
      <c r="A473" s="8">
        <v>464</v>
      </c>
      <c r="B473" s="42">
        <v>228.427063</v>
      </c>
      <c r="C473" s="42">
        <v>10581.535523</v>
      </c>
      <c r="D473" s="42">
        <v>6657.2186999999994</v>
      </c>
    </row>
    <row r="474" spans="1:4" x14ac:dyDescent="0.2">
      <c r="A474" s="8">
        <v>465</v>
      </c>
      <c r="B474" s="42">
        <v>11659.714966</v>
      </c>
      <c r="C474" s="42">
        <v>13714.976319000001</v>
      </c>
      <c r="D474" s="42">
        <v>6202.7165999999997</v>
      </c>
    </row>
    <row r="475" spans="1:4" x14ac:dyDescent="0.2">
      <c r="A475" s="8">
        <v>466</v>
      </c>
      <c r="B475" s="42">
        <v>7573.4381109999995</v>
      </c>
      <c r="C475" s="42">
        <v>6811.3522949999997</v>
      </c>
      <c r="D475" s="42">
        <v>4017.8465389999997</v>
      </c>
    </row>
    <row r="476" spans="1:4" x14ac:dyDescent="0.2">
      <c r="A476" s="8">
        <v>467</v>
      </c>
      <c r="B476" s="42">
        <v>24236.282715000001</v>
      </c>
      <c r="C476" s="42">
        <v>7568.3210449999988</v>
      </c>
      <c r="D476" s="42">
        <v>4320.5126600000003</v>
      </c>
    </row>
    <row r="477" spans="1:4" x14ac:dyDescent="0.2">
      <c r="A477" s="8">
        <v>468</v>
      </c>
      <c r="B477" s="42">
        <v>26812.88623</v>
      </c>
      <c r="C477" s="42">
        <v>13188.209472</v>
      </c>
      <c r="D477" s="42">
        <v>2459.119201</v>
      </c>
    </row>
    <row r="478" spans="1:4" x14ac:dyDescent="0.2">
      <c r="A478" s="8">
        <v>469</v>
      </c>
      <c r="B478" s="42">
        <v>14171.614258</v>
      </c>
      <c r="C478" s="42">
        <v>16717.727784000002</v>
      </c>
      <c r="D478" s="42">
        <v>1701.0249640000002</v>
      </c>
    </row>
    <row r="479" spans="1:4" x14ac:dyDescent="0.2">
      <c r="A479" s="8">
        <v>470</v>
      </c>
      <c r="B479" s="42">
        <v>5830.9316860000008</v>
      </c>
      <c r="C479" s="42">
        <v>26203.498047000001</v>
      </c>
      <c r="D479" s="42">
        <v>343.73754100000002</v>
      </c>
    </row>
    <row r="480" spans="1:4" x14ac:dyDescent="0.2">
      <c r="A480" s="8">
        <v>471</v>
      </c>
      <c r="B480" s="42">
        <v>10585.448714</v>
      </c>
      <c r="C480" s="42">
        <v>31805.081543999997</v>
      </c>
      <c r="D480" s="42">
        <v>359.12153599999999</v>
      </c>
    </row>
    <row r="481" spans="1:4" x14ac:dyDescent="0.2">
      <c r="A481" s="8">
        <v>472</v>
      </c>
      <c r="B481" s="42">
        <v>17643.808593999998</v>
      </c>
      <c r="C481" s="42">
        <v>33893.044921000001</v>
      </c>
      <c r="D481" s="42">
        <v>267.33298300000001</v>
      </c>
    </row>
    <row r="482" spans="1:4" x14ac:dyDescent="0.2">
      <c r="A482" s="8">
        <v>473</v>
      </c>
      <c r="B482" s="42">
        <v>17822.110839000001</v>
      </c>
      <c r="C482" s="42">
        <v>33439.579618000003</v>
      </c>
      <c r="D482" s="42">
        <v>133.007158</v>
      </c>
    </row>
    <row r="483" spans="1:4" x14ac:dyDescent="0.2">
      <c r="A483" s="8">
        <v>474</v>
      </c>
      <c r="B483" s="42">
        <v>18011.724608999997</v>
      </c>
      <c r="C483" s="42">
        <v>43064.247609000005</v>
      </c>
      <c r="D483" s="42">
        <v>1968.312531</v>
      </c>
    </row>
    <row r="484" spans="1:4" x14ac:dyDescent="0.2">
      <c r="A484" s="8">
        <v>475</v>
      </c>
      <c r="B484" s="42">
        <v>38313.302265999999</v>
      </c>
      <c r="C484" s="42">
        <v>45266.189796999999</v>
      </c>
      <c r="D484" s="42">
        <v>1649.806214</v>
      </c>
    </row>
    <row r="485" spans="1:4" x14ac:dyDescent="0.2">
      <c r="A485" s="8">
        <v>476</v>
      </c>
      <c r="B485" s="42">
        <v>167308.19825000002</v>
      </c>
      <c r="C485" s="42">
        <v>52161.597069999996</v>
      </c>
      <c r="D485" s="42">
        <v>14578.9125</v>
      </c>
    </row>
    <row r="486" spans="1:4" x14ac:dyDescent="0.2">
      <c r="A486" s="8">
        <v>477</v>
      </c>
      <c r="B486" s="42">
        <v>167621.348</v>
      </c>
      <c r="C486" s="42">
        <v>50361.51</v>
      </c>
      <c r="D486" s="42">
        <v>15855.6507</v>
      </c>
    </row>
    <row r="487" spans="1:4" x14ac:dyDescent="0.2">
      <c r="A487" s="8">
        <v>478</v>
      </c>
      <c r="B487" s="42">
        <v>167636.15700000001</v>
      </c>
      <c r="C487" s="42">
        <v>34158.202112999999</v>
      </c>
      <c r="D487" s="42">
        <v>17374.377800000002</v>
      </c>
    </row>
    <row r="488" spans="1:4" x14ac:dyDescent="0.2">
      <c r="A488" s="8">
        <v>479</v>
      </c>
      <c r="B488" s="42">
        <v>167212.383</v>
      </c>
      <c r="C488" s="42">
        <v>26086.215332</v>
      </c>
      <c r="D488" s="42">
        <v>18275.237799999999</v>
      </c>
    </row>
    <row r="489" spans="1:4" x14ac:dyDescent="0.2">
      <c r="A489" s="8">
        <v>480</v>
      </c>
      <c r="B489" s="42">
        <v>167599.36300000001</v>
      </c>
      <c r="C489" s="42">
        <v>35836.643965000003</v>
      </c>
      <c r="D489" s="42">
        <v>17249.2012</v>
      </c>
    </row>
    <row r="490" spans="1:4" x14ac:dyDescent="0.2">
      <c r="A490" s="8">
        <v>481</v>
      </c>
      <c r="B490" s="42">
        <v>167186.60499999998</v>
      </c>
      <c r="C490" s="42">
        <v>54965.688999999998</v>
      </c>
      <c r="D490" s="42">
        <v>18381.690900000001</v>
      </c>
    </row>
    <row r="491" spans="1:4" x14ac:dyDescent="0.2">
      <c r="A491" s="8">
        <v>482</v>
      </c>
      <c r="B491" s="42">
        <v>164235.19199999998</v>
      </c>
      <c r="C491" s="42">
        <v>56637.163999999997</v>
      </c>
      <c r="D491" s="42">
        <v>16923.962599999999</v>
      </c>
    </row>
    <row r="492" spans="1:4" x14ac:dyDescent="0.2">
      <c r="A492" s="8">
        <v>483</v>
      </c>
      <c r="B492" s="42">
        <v>143115.739</v>
      </c>
      <c r="C492" s="42">
        <v>45968.866999999998</v>
      </c>
      <c r="D492" s="42">
        <v>18438.4058</v>
      </c>
    </row>
    <row r="493" spans="1:4" x14ac:dyDescent="0.2">
      <c r="A493" s="8">
        <v>484</v>
      </c>
      <c r="B493" s="42">
        <v>95002.270999999993</v>
      </c>
      <c r="C493" s="42">
        <v>35246.560260999999</v>
      </c>
      <c r="D493" s="42">
        <v>20502.616699999999</v>
      </c>
    </row>
    <row r="494" spans="1:4" x14ac:dyDescent="0.2">
      <c r="A494" s="8">
        <v>485</v>
      </c>
      <c r="B494" s="42">
        <v>58808.385430000002</v>
      </c>
      <c r="C494" s="42">
        <v>26443.605957</v>
      </c>
      <c r="D494" s="42">
        <v>18705.5268</v>
      </c>
    </row>
    <row r="495" spans="1:4" x14ac:dyDescent="0.2">
      <c r="A495" s="8">
        <v>486</v>
      </c>
      <c r="B495" s="42">
        <v>33670.673999999999</v>
      </c>
      <c r="C495" s="42">
        <v>60266.172000000006</v>
      </c>
      <c r="D495" s="42">
        <v>16860.8128</v>
      </c>
    </row>
    <row r="496" spans="1:4" x14ac:dyDescent="0.2">
      <c r="A496" s="8">
        <v>487</v>
      </c>
      <c r="B496" s="42">
        <v>11938.649414</v>
      </c>
      <c r="C496" s="42">
        <v>70014.347999999998</v>
      </c>
      <c r="D496" s="42">
        <v>17871.280299999999</v>
      </c>
    </row>
    <row r="497" spans="1:4" x14ac:dyDescent="0.2">
      <c r="A497" s="8">
        <v>488</v>
      </c>
      <c r="B497" s="42">
        <v>8260.1390379999993</v>
      </c>
      <c r="C497" s="42">
        <v>66110.144</v>
      </c>
      <c r="D497" s="42">
        <v>14946.340100000001</v>
      </c>
    </row>
    <row r="498" spans="1:4" x14ac:dyDescent="0.2">
      <c r="A498" s="8">
        <v>489</v>
      </c>
      <c r="B498" s="42">
        <v>2116.6620980000002</v>
      </c>
      <c r="C498" s="42">
        <v>42461.800844000005</v>
      </c>
      <c r="D498" s="42">
        <v>10654.818700000002</v>
      </c>
    </row>
    <row r="499" spans="1:4" x14ac:dyDescent="0.2">
      <c r="A499" s="8">
        <v>490</v>
      </c>
      <c r="B499" s="42">
        <v>4318.1824029999998</v>
      </c>
      <c r="C499" s="42">
        <v>30659.946289</v>
      </c>
      <c r="D499" s="42">
        <v>5433.8961129999998</v>
      </c>
    </row>
    <row r="500" spans="1:4" x14ac:dyDescent="0.2">
      <c r="A500" s="8">
        <v>491</v>
      </c>
      <c r="B500" s="42">
        <v>2453.1108859999995</v>
      </c>
      <c r="C500" s="42">
        <v>35840.575679999994</v>
      </c>
      <c r="D500" s="42">
        <v>1363.135528</v>
      </c>
    </row>
    <row r="501" spans="1:4" x14ac:dyDescent="0.2">
      <c r="A501" s="8">
        <v>492</v>
      </c>
      <c r="B501" s="42">
        <v>6139.4168709999994</v>
      </c>
      <c r="C501" s="42">
        <v>92457.368999999992</v>
      </c>
      <c r="D501" s="42">
        <v>5.5605929999999999</v>
      </c>
    </row>
    <row r="502" spans="1:4" x14ac:dyDescent="0.2">
      <c r="A502" s="8">
        <v>493</v>
      </c>
      <c r="B502" s="42">
        <v>1278.3647080000001</v>
      </c>
      <c r="C502" s="42">
        <v>101342.538</v>
      </c>
      <c r="D502" s="42">
        <v>0</v>
      </c>
    </row>
    <row r="503" spans="1:4" x14ac:dyDescent="0.2">
      <c r="A503" s="8">
        <v>494</v>
      </c>
      <c r="B503" s="42">
        <v>1002.934737</v>
      </c>
      <c r="C503" s="42">
        <v>104517.98050000001</v>
      </c>
      <c r="D503" s="42">
        <v>0</v>
      </c>
    </row>
    <row r="504" spans="1:4" x14ac:dyDescent="0.2">
      <c r="A504" s="8">
        <v>495</v>
      </c>
      <c r="B504" s="42">
        <v>9878.7371210000001</v>
      </c>
      <c r="C504" s="42">
        <v>112332.4105</v>
      </c>
      <c r="D504" s="42">
        <v>12.492057000000001</v>
      </c>
    </row>
    <row r="505" spans="1:4" x14ac:dyDescent="0.2">
      <c r="A505" s="8">
        <v>496</v>
      </c>
      <c r="B505" s="42">
        <v>64670.008000000002</v>
      </c>
      <c r="C505" s="42">
        <v>100819.35825</v>
      </c>
      <c r="D505" s="42">
        <v>1.064986</v>
      </c>
    </row>
    <row r="506" spans="1:4" x14ac:dyDescent="0.2">
      <c r="A506" s="8">
        <v>497</v>
      </c>
      <c r="B506" s="42">
        <v>93145.111249999987</v>
      </c>
      <c r="C506" s="42">
        <v>81409.819000000003</v>
      </c>
      <c r="D506" s="42">
        <v>201.45401699999999</v>
      </c>
    </row>
    <row r="507" spans="1:4" x14ac:dyDescent="0.2">
      <c r="A507" s="8">
        <v>498</v>
      </c>
      <c r="B507" s="42">
        <v>100970.69300000001</v>
      </c>
      <c r="C507" s="42">
        <v>93785.401500000007</v>
      </c>
      <c r="D507" s="42">
        <v>295.60733800000003</v>
      </c>
    </row>
    <row r="508" spans="1:4" x14ac:dyDescent="0.2">
      <c r="A508" s="8">
        <v>499</v>
      </c>
      <c r="B508" s="42">
        <v>92558.609500000006</v>
      </c>
      <c r="C508" s="42">
        <v>102599.542</v>
      </c>
      <c r="D508" s="42">
        <v>2606.6101669999998</v>
      </c>
    </row>
    <row r="509" spans="1:4" x14ac:dyDescent="0.2">
      <c r="A509" s="8">
        <v>500</v>
      </c>
      <c r="B509" s="42">
        <v>148508.70799999998</v>
      </c>
      <c r="C509" s="42">
        <v>95505.95199999999</v>
      </c>
      <c r="D509" s="42">
        <v>2831.6704399999999</v>
      </c>
    </row>
    <row r="510" spans="1:4" x14ac:dyDescent="0.2">
      <c r="A510" s="8">
        <v>501</v>
      </c>
      <c r="B510" s="42">
        <v>148663.45700000002</v>
      </c>
      <c r="C510" s="42">
        <v>61729.192999999999</v>
      </c>
      <c r="D510" s="42">
        <v>1882.133468</v>
      </c>
    </row>
    <row r="511" spans="1:4" x14ac:dyDescent="0.2">
      <c r="A511" s="8">
        <v>502</v>
      </c>
      <c r="B511" s="42">
        <v>134502.67199999999</v>
      </c>
      <c r="C511" s="42">
        <v>72639.663</v>
      </c>
      <c r="D511" s="42">
        <v>227.818276</v>
      </c>
    </row>
    <row r="512" spans="1:4" x14ac:dyDescent="0.2">
      <c r="A512" s="8">
        <v>503</v>
      </c>
      <c r="B512" s="42">
        <v>140609.14000000001</v>
      </c>
      <c r="C512" s="42">
        <v>58724.807000000001</v>
      </c>
      <c r="D512" s="42">
        <v>9.658004</v>
      </c>
    </row>
    <row r="513" spans="1:4" x14ac:dyDescent="0.2">
      <c r="A513" s="8">
        <v>504</v>
      </c>
      <c r="B513" s="42">
        <v>139237.592</v>
      </c>
      <c r="C513" s="42">
        <v>53733.373820000001</v>
      </c>
      <c r="D513" s="42">
        <v>385.35503800000004</v>
      </c>
    </row>
    <row r="514" spans="1:4" x14ac:dyDescent="0.2">
      <c r="A514" s="8">
        <v>505</v>
      </c>
      <c r="B514" s="42">
        <v>127147.24299999999</v>
      </c>
      <c r="C514" s="42">
        <v>45528.86275</v>
      </c>
      <c r="D514" s="42">
        <v>4011.722526</v>
      </c>
    </row>
    <row r="515" spans="1:4" x14ac:dyDescent="0.2">
      <c r="A515" s="8">
        <v>506</v>
      </c>
      <c r="B515" s="42">
        <v>120937.6385</v>
      </c>
      <c r="C515" s="42">
        <v>56733.168000000005</v>
      </c>
      <c r="D515" s="42">
        <v>2762.5698860000002</v>
      </c>
    </row>
    <row r="516" spans="1:4" x14ac:dyDescent="0.2">
      <c r="A516" s="8">
        <v>507</v>
      </c>
      <c r="B516" s="42">
        <v>107386.25200000001</v>
      </c>
      <c r="C516" s="42">
        <v>41685.159110000001</v>
      </c>
      <c r="D516" s="42">
        <v>3305.5552360000001</v>
      </c>
    </row>
    <row r="517" spans="1:4" x14ac:dyDescent="0.2">
      <c r="A517" s="8">
        <v>508</v>
      </c>
      <c r="B517" s="42">
        <v>100789.70899999999</v>
      </c>
      <c r="C517" s="42">
        <v>50500.466</v>
      </c>
      <c r="D517" s="42">
        <v>3880.9145169999997</v>
      </c>
    </row>
    <row r="518" spans="1:4" x14ac:dyDescent="0.2">
      <c r="A518" s="8">
        <v>509</v>
      </c>
      <c r="B518" s="42">
        <v>121912.66399999999</v>
      </c>
      <c r="C518" s="42">
        <v>43316.413530999998</v>
      </c>
      <c r="D518" s="42">
        <v>3832.6007570000002</v>
      </c>
    </row>
    <row r="519" spans="1:4" x14ac:dyDescent="0.2">
      <c r="A519" s="8">
        <v>510</v>
      </c>
      <c r="B519" s="42">
        <v>104468.14899999999</v>
      </c>
      <c r="C519" s="42">
        <v>38255.458207999996</v>
      </c>
      <c r="D519" s="42">
        <v>2965.5546879999997</v>
      </c>
    </row>
    <row r="520" spans="1:4" x14ac:dyDescent="0.2">
      <c r="A520" s="8">
        <v>511</v>
      </c>
      <c r="B520" s="42">
        <v>75640.539000000004</v>
      </c>
      <c r="C520" s="42">
        <v>28514.453613000001</v>
      </c>
      <c r="D520" s="42">
        <v>958.86388699999998</v>
      </c>
    </row>
    <row r="521" spans="1:4" x14ac:dyDescent="0.2">
      <c r="A521" s="8">
        <v>512</v>
      </c>
      <c r="B521" s="42">
        <v>38652.532547000003</v>
      </c>
      <c r="C521" s="42">
        <v>10447.910521999998</v>
      </c>
      <c r="D521" s="42">
        <v>0</v>
      </c>
    </row>
    <row r="522" spans="1:4" x14ac:dyDescent="0.2">
      <c r="A522" s="8">
        <v>513</v>
      </c>
      <c r="B522" s="42">
        <v>3316.9260479999998</v>
      </c>
      <c r="C522" s="42">
        <v>1440.477453</v>
      </c>
      <c r="D522" s="42">
        <v>0</v>
      </c>
    </row>
    <row r="523" spans="1:4" x14ac:dyDescent="0.2">
      <c r="A523" s="8">
        <v>514</v>
      </c>
      <c r="B523" s="42">
        <v>0</v>
      </c>
      <c r="C523" s="42">
        <v>4709.2402810000003</v>
      </c>
      <c r="D523" s="42">
        <v>75.101905999999985</v>
      </c>
    </row>
    <row r="524" spans="1:4" x14ac:dyDescent="0.2">
      <c r="A524" s="8">
        <v>515</v>
      </c>
      <c r="B524" s="42">
        <v>1324.611179</v>
      </c>
      <c r="C524" s="42">
        <v>38504.007104999997</v>
      </c>
      <c r="D524" s="42">
        <v>707.089699</v>
      </c>
    </row>
    <row r="525" spans="1:4" x14ac:dyDescent="0.2">
      <c r="A525" s="8">
        <v>516</v>
      </c>
      <c r="B525" s="42">
        <v>878.92504699999984</v>
      </c>
      <c r="C525" s="42">
        <v>59878.423000000003</v>
      </c>
      <c r="D525" s="42">
        <v>1492.572784</v>
      </c>
    </row>
    <row r="526" spans="1:4" x14ac:dyDescent="0.2">
      <c r="A526" s="8">
        <v>517</v>
      </c>
      <c r="B526" s="42">
        <v>3.2578999999999997E-2</v>
      </c>
      <c r="C526" s="42">
        <v>49538.584000000003</v>
      </c>
      <c r="D526" s="42">
        <v>4992.548229</v>
      </c>
    </row>
    <row r="527" spans="1:4" x14ac:dyDescent="0.2">
      <c r="A527" s="8">
        <v>518</v>
      </c>
      <c r="B527" s="42">
        <v>189.216024</v>
      </c>
      <c r="C527" s="42">
        <v>22257.012939</v>
      </c>
      <c r="D527" s="42">
        <v>4595.6664300000002</v>
      </c>
    </row>
    <row r="528" spans="1:4" x14ac:dyDescent="0.2">
      <c r="A528" s="8">
        <v>519</v>
      </c>
      <c r="B528" s="42">
        <v>20193.582458999997</v>
      </c>
      <c r="C528" s="42">
        <v>21142.639159999999</v>
      </c>
      <c r="D528" s="42">
        <v>5194.4559429999999</v>
      </c>
    </row>
    <row r="529" spans="1:4" x14ac:dyDescent="0.2">
      <c r="A529" s="8">
        <v>520</v>
      </c>
      <c r="B529" s="42">
        <v>51951.665999999997</v>
      </c>
      <c r="C529" s="42">
        <v>13727.085329</v>
      </c>
      <c r="D529" s="42">
        <v>4475.5747000000001</v>
      </c>
    </row>
    <row r="530" spans="1:4" x14ac:dyDescent="0.2">
      <c r="A530" s="8">
        <v>521</v>
      </c>
      <c r="B530" s="42">
        <v>62271.436999999998</v>
      </c>
      <c r="C530" s="42">
        <v>11858.650390999999</v>
      </c>
      <c r="D530" s="42">
        <v>2482.5340279999996</v>
      </c>
    </row>
    <row r="531" spans="1:4" x14ac:dyDescent="0.2">
      <c r="A531" s="8">
        <v>522</v>
      </c>
      <c r="B531" s="42">
        <v>80279.210999999996</v>
      </c>
      <c r="C531" s="42">
        <v>20023.595947000002</v>
      </c>
      <c r="D531" s="42">
        <v>1314.559068</v>
      </c>
    </row>
    <row r="532" spans="1:4" x14ac:dyDescent="0.2">
      <c r="A532" s="8">
        <v>523</v>
      </c>
      <c r="B532" s="42">
        <v>107393.28699999998</v>
      </c>
      <c r="C532" s="42">
        <v>17563.482423000001</v>
      </c>
      <c r="D532" s="42">
        <v>815.86485300000004</v>
      </c>
    </row>
    <row r="533" spans="1:4" x14ac:dyDescent="0.2">
      <c r="A533" s="8">
        <v>524</v>
      </c>
      <c r="B533" s="42">
        <v>127177.54200000002</v>
      </c>
      <c r="C533" s="42">
        <v>15630.370117999999</v>
      </c>
      <c r="D533" s="42">
        <v>1085.1205759999998</v>
      </c>
    </row>
    <row r="534" spans="1:4" x14ac:dyDescent="0.2">
      <c r="A534" s="8">
        <v>525</v>
      </c>
      <c r="B534" s="42">
        <v>130310.355</v>
      </c>
      <c r="C534" s="42">
        <v>18730.439452999999</v>
      </c>
      <c r="D534" s="42">
        <v>3908.8127099999997</v>
      </c>
    </row>
    <row r="535" spans="1:4" x14ac:dyDescent="0.2">
      <c r="A535" s="8">
        <v>526</v>
      </c>
      <c r="B535" s="42">
        <v>121562.785</v>
      </c>
      <c r="C535" s="42">
        <v>5126.0014029999993</v>
      </c>
      <c r="D535" s="42">
        <v>2600.876831</v>
      </c>
    </row>
    <row r="536" spans="1:4" x14ac:dyDescent="0.2">
      <c r="A536" s="8">
        <v>527</v>
      </c>
      <c r="B536" s="42">
        <v>107594.774</v>
      </c>
      <c r="C536" s="42">
        <v>2915.8167819999999</v>
      </c>
      <c r="D536" s="42">
        <v>557.06724999999994</v>
      </c>
    </row>
    <row r="537" spans="1:4" x14ac:dyDescent="0.2">
      <c r="A537" s="8">
        <v>528</v>
      </c>
      <c r="B537" s="42">
        <v>83693.830999999991</v>
      </c>
      <c r="C537" s="42">
        <v>233.392732</v>
      </c>
      <c r="D537" s="42">
        <v>5912.2045739999994</v>
      </c>
    </row>
    <row r="538" spans="1:4" x14ac:dyDescent="0.2">
      <c r="A538" s="8">
        <v>529</v>
      </c>
      <c r="B538" s="42">
        <v>61379.879000000001</v>
      </c>
      <c r="C538" s="42">
        <v>0</v>
      </c>
      <c r="D538" s="42">
        <v>12134.4238</v>
      </c>
    </row>
    <row r="539" spans="1:4" x14ac:dyDescent="0.2">
      <c r="A539" s="8">
        <v>530</v>
      </c>
      <c r="B539" s="42">
        <v>52132.777500000004</v>
      </c>
      <c r="C539" s="42">
        <v>0</v>
      </c>
      <c r="D539" s="42">
        <v>9340.1486999999997</v>
      </c>
    </row>
    <row r="540" spans="1:4" x14ac:dyDescent="0.2">
      <c r="A540" s="8">
        <v>531</v>
      </c>
      <c r="B540" s="42">
        <v>29321.686900000001</v>
      </c>
      <c r="C540" s="42">
        <v>0</v>
      </c>
      <c r="D540" s="42">
        <v>5720.5071999999991</v>
      </c>
    </row>
    <row r="541" spans="1:4" x14ac:dyDescent="0.2">
      <c r="A541" s="8">
        <v>532</v>
      </c>
      <c r="B541" s="42">
        <v>12174.844971</v>
      </c>
      <c r="C541" s="42">
        <v>0</v>
      </c>
      <c r="D541" s="42">
        <v>2007.4571309999999</v>
      </c>
    </row>
    <row r="542" spans="1:4" x14ac:dyDescent="0.2">
      <c r="A542" s="8">
        <v>533</v>
      </c>
      <c r="B542" s="42">
        <v>5560.1780280000003</v>
      </c>
      <c r="C542" s="42">
        <v>0.23827000000000001</v>
      </c>
      <c r="D542" s="42">
        <v>48.942588000000001</v>
      </c>
    </row>
    <row r="543" spans="1:4" x14ac:dyDescent="0.2">
      <c r="A543" s="8">
        <v>534</v>
      </c>
      <c r="B543" s="42">
        <v>0</v>
      </c>
      <c r="C543" s="42">
        <v>111.538881</v>
      </c>
      <c r="D543" s="42">
        <v>2246.0608980000002</v>
      </c>
    </row>
    <row r="544" spans="1:4" x14ac:dyDescent="0.2">
      <c r="A544" s="8">
        <v>535</v>
      </c>
      <c r="B544" s="42">
        <v>100.6301</v>
      </c>
      <c r="C544" s="42">
        <v>426.21594299999998</v>
      </c>
      <c r="D544" s="42">
        <v>4631.9748479999998</v>
      </c>
    </row>
    <row r="545" spans="1:4" x14ac:dyDescent="0.2">
      <c r="A545" s="8">
        <v>536</v>
      </c>
      <c r="B545" s="42">
        <v>31.669727000000002</v>
      </c>
      <c r="C545" s="42">
        <v>5.7031080000000003</v>
      </c>
      <c r="D545" s="42">
        <v>5833.7075999999997</v>
      </c>
    </row>
    <row r="546" spans="1:4" x14ac:dyDescent="0.2">
      <c r="A546" s="8">
        <v>537</v>
      </c>
      <c r="B546" s="42">
        <v>9.2759999999999995E-3</v>
      </c>
      <c r="C546" s="42">
        <v>0</v>
      </c>
      <c r="D546" s="42">
        <v>4248.0369140000003</v>
      </c>
    </row>
    <row r="547" spans="1:4" x14ac:dyDescent="0.2">
      <c r="A547" s="8">
        <v>538</v>
      </c>
      <c r="B547" s="42">
        <v>2682.8925920000001</v>
      </c>
      <c r="C547" s="42">
        <v>0</v>
      </c>
      <c r="D547" s="42">
        <v>717.09977300000003</v>
      </c>
    </row>
    <row r="548" spans="1:4" x14ac:dyDescent="0.2">
      <c r="A548" s="8">
        <v>539</v>
      </c>
      <c r="B548" s="42">
        <v>2413.771988</v>
      </c>
      <c r="C548" s="42">
        <v>0</v>
      </c>
      <c r="D548" s="42">
        <v>99.015512999999999</v>
      </c>
    </row>
    <row r="549" spans="1:4" x14ac:dyDescent="0.2">
      <c r="A549" s="8">
        <v>540</v>
      </c>
      <c r="B549" s="42">
        <v>6141.7056269999994</v>
      </c>
      <c r="C549" s="42">
        <v>0</v>
      </c>
      <c r="D549" s="42">
        <v>1757.4580679999999</v>
      </c>
    </row>
    <row r="550" spans="1:4" x14ac:dyDescent="0.2">
      <c r="A550" s="8">
        <v>541</v>
      </c>
      <c r="B550" s="42">
        <v>9024.3109129999993</v>
      </c>
      <c r="C550" s="42">
        <v>74.426462000000001</v>
      </c>
      <c r="D550" s="42">
        <v>7383.5514999999996</v>
      </c>
    </row>
    <row r="551" spans="1:4" x14ac:dyDescent="0.2">
      <c r="A551" s="8">
        <v>542</v>
      </c>
      <c r="B551" s="42">
        <v>9824.4301750000013</v>
      </c>
      <c r="C551" s="42">
        <v>1056.4858449999999</v>
      </c>
      <c r="D551" s="42">
        <v>9733.9853999999996</v>
      </c>
    </row>
    <row r="552" spans="1:4" x14ac:dyDescent="0.2">
      <c r="A552" s="8">
        <v>543</v>
      </c>
      <c r="B552" s="42">
        <v>12096.455809999999</v>
      </c>
      <c r="C552" s="42">
        <v>3695.9204710000004</v>
      </c>
      <c r="D552" s="42">
        <v>8353.1322</v>
      </c>
    </row>
    <row r="553" spans="1:4" x14ac:dyDescent="0.2">
      <c r="A553" s="8">
        <v>544</v>
      </c>
      <c r="B553" s="42">
        <v>7719.1824959999994</v>
      </c>
      <c r="C553" s="42">
        <v>10693.640868</v>
      </c>
      <c r="D553" s="42">
        <v>5367.1489369999999</v>
      </c>
    </row>
    <row r="554" spans="1:4" x14ac:dyDescent="0.2">
      <c r="A554" s="8">
        <v>545</v>
      </c>
      <c r="B554" s="42">
        <v>35505.611078000002</v>
      </c>
      <c r="C554" s="42">
        <v>10729.076294</v>
      </c>
      <c r="D554" s="42">
        <v>17334.758825000001</v>
      </c>
    </row>
    <row r="555" spans="1:4" x14ac:dyDescent="0.2">
      <c r="A555" s="8">
        <v>546</v>
      </c>
      <c r="B555" s="42">
        <v>41673.443999999996</v>
      </c>
      <c r="C555" s="42">
        <v>14151.146728</v>
      </c>
      <c r="D555" s="42">
        <v>30737.332600000002</v>
      </c>
    </row>
    <row r="556" spans="1:4" x14ac:dyDescent="0.2">
      <c r="A556" s="8">
        <v>547</v>
      </c>
      <c r="B556" s="42">
        <v>55451.705413999996</v>
      </c>
      <c r="C556" s="42">
        <v>43925.071121999994</v>
      </c>
      <c r="D556" s="42">
        <v>29064.305700000001</v>
      </c>
    </row>
    <row r="557" spans="1:4" x14ac:dyDescent="0.2">
      <c r="A557" s="8">
        <v>548</v>
      </c>
      <c r="B557" s="42">
        <v>117661.89200000001</v>
      </c>
      <c r="C557" s="42">
        <v>23970.241699000002</v>
      </c>
      <c r="D557" s="42">
        <v>18235.956299999998</v>
      </c>
    </row>
    <row r="558" spans="1:4" x14ac:dyDescent="0.2">
      <c r="A558" s="8">
        <v>549</v>
      </c>
      <c r="B558" s="42">
        <v>142397.55849999998</v>
      </c>
      <c r="C558" s="42">
        <v>4319.0811919999996</v>
      </c>
      <c r="D558" s="42">
        <v>9311.7723000000005</v>
      </c>
    </row>
    <row r="559" spans="1:4" x14ac:dyDescent="0.2">
      <c r="A559" s="8">
        <v>550</v>
      </c>
      <c r="B559" s="42">
        <v>146138.14500000002</v>
      </c>
      <c r="C559" s="42">
        <v>1784.1408390000001</v>
      </c>
      <c r="D559" s="42">
        <v>6724.2362000000003</v>
      </c>
    </row>
    <row r="560" spans="1:4" x14ac:dyDescent="0.2">
      <c r="A560" s="8">
        <v>551</v>
      </c>
      <c r="B560" s="42">
        <v>161272.83200000002</v>
      </c>
      <c r="C560" s="42">
        <v>18620.655395999998</v>
      </c>
      <c r="D560" s="42">
        <v>10105.341899999999</v>
      </c>
    </row>
    <row r="561" spans="1:4" x14ac:dyDescent="0.2">
      <c r="A561" s="8">
        <v>552</v>
      </c>
      <c r="B561" s="42">
        <v>165437.75825000001</v>
      </c>
      <c r="C561" s="42">
        <v>31441.533203999999</v>
      </c>
      <c r="D561" s="42">
        <v>8437.4395999999997</v>
      </c>
    </row>
    <row r="562" spans="1:4" x14ac:dyDescent="0.2">
      <c r="A562" s="8">
        <v>553</v>
      </c>
      <c r="B562" s="42">
        <v>159473.72725</v>
      </c>
      <c r="C562" s="42">
        <v>32258.354978999996</v>
      </c>
      <c r="D562" s="42">
        <v>12880.292300000001</v>
      </c>
    </row>
    <row r="563" spans="1:4" x14ac:dyDescent="0.2">
      <c r="A563" s="8">
        <v>554</v>
      </c>
      <c r="B563" s="42">
        <v>142726.21375</v>
      </c>
      <c r="C563" s="42">
        <v>36264.267848000003</v>
      </c>
      <c r="D563" s="42">
        <v>8430.6926999999996</v>
      </c>
    </row>
    <row r="564" spans="1:4" x14ac:dyDescent="0.2">
      <c r="A564" s="8">
        <v>555</v>
      </c>
      <c r="B564" s="42">
        <v>121075.754</v>
      </c>
      <c r="C564" s="42">
        <v>40837.288086</v>
      </c>
      <c r="D564" s="42">
        <v>8230.383600000001</v>
      </c>
    </row>
    <row r="565" spans="1:4" x14ac:dyDescent="0.2">
      <c r="A565" s="8">
        <v>556</v>
      </c>
      <c r="B565" s="42">
        <v>128258.803</v>
      </c>
      <c r="C565" s="42">
        <v>37634.460453</v>
      </c>
      <c r="D565" s="42">
        <v>8297.3518000000004</v>
      </c>
    </row>
    <row r="566" spans="1:4" x14ac:dyDescent="0.2">
      <c r="A566" s="8">
        <v>557</v>
      </c>
      <c r="B566" s="42">
        <v>102761.33900000001</v>
      </c>
      <c r="C566" s="42">
        <v>58290.43</v>
      </c>
      <c r="D566" s="42">
        <v>7912.9616999999998</v>
      </c>
    </row>
    <row r="567" spans="1:4" x14ac:dyDescent="0.2">
      <c r="A567" s="8">
        <v>558</v>
      </c>
      <c r="B567" s="42">
        <v>60053.906430000003</v>
      </c>
      <c r="C567" s="42">
        <v>49598.676999999996</v>
      </c>
      <c r="D567" s="42">
        <v>4439.2828609999997</v>
      </c>
    </row>
    <row r="568" spans="1:4" x14ac:dyDescent="0.2">
      <c r="A568" s="8">
        <v>559</v>
      </c>
      <c r="B568" s="42">
        <v>50128.061000000002</v>
      </c>
      <c r="C568" s="42">
        <v>28640.484375</v>
      </c>
      <c r="D568" s="42">
        <v>6772.5176000000001</v>
      </c>
    </row>
    <row r="569" spans="1:4" x14ac:dyDescent="0.2">
      <c r="A569" s="8">
        <v>560</v>
      </c>
      <c r="B569" s="42">
        <v>37355.790039</v>
      </c>
      <c r="C569" s="42">
        <v>55528.392109</v>
      </c>
      <c r="D569" s="42">
        <v>9494.2052000000003</v>
      </c>
    </row>
    <row r="570" spans="1:4" x14ac:dyDescent="0.2">
      <c r="A570" s="8">
        <v>561</v>
      </c>
      <c r="B570" s="42">
        <v>27859.729491999999</v>
      </c>
      <c r="C570" s="42">
        <v>29565.959066000003</v>
      </c>
      <c r="D570" s="42">
        <v>7119.7935299999999</v>
      </c>
    </row>
    <row r="571" spans="1:4" x14ac:dyDescent="0.2">
      <c r="A571" s="8">
        <v>562</v>
      </c>
      <c r="B571" s="42">
        <v>10557.864257000001</v>
      </c>
      <c r="C571" s="42">
        <v>10240.292481</v>
      </c>
      <c r="D571" s="42">
        <v>6102.4110000000001</v>
      </c>
    </row>
    <row r="572" spans="1:4" x14ac:dyDescent="0.2">
      <c r="A572" s="8">
        <v>563</v>
      </c>
      <c r="B572" s="42">
        <v>17284.075683000003</v>
      </c>
      <c r="C572" s="42">
        <v>13376.682860999999</v>
      </c>
      <c r="D572" s="42">
        <v>6975.1345000000001</v>
      </c>
    </row>
    <row r="573" spans="1:4" x14ac:dyDescent="0.2">
      <c r="A573" s="8">
        <v>564</v>
      </c>
      <c r="B573" s="42">
        <v>33995.341312000004</v>
      </c>
      <c r="C573" s="42">
        <v>9495.890136</v>
      </c>
      <c r="D573" s="42">
        <v>11029.3367</v>
      </c>
    </row>
    <row r="574" spans="1:4" x14ac:dyDescent="0.2">
      <c r="A574" s="8">
        <v>565</v>
      </c>
      <c r="B574" s="42">
        <v>51116.387999999999</v>
      </c>
      <c r="C574" s="42">
        <v>10466.191894</v>
      </c>
      <c r="D574" s="42">
        <v>10351.51</v>
      </c>
    </row>
    <row r="575" spans="1:4" x14ac:dyDescent="0.2">
      <c r="A575" s="8">
        <v>566</v>
      </c>
      <c r="B575" s="42">
        <v>48767.545750000005</v>
      </c>
      <c r="C575" s="42">
        <v>23789.415772</v>
      </c>
      <c r="D575" s="42">
        <v>13235.4228</v>
      </c>
    </row>
    <row r="576" spans="1:4" x14ac:dyDescent="0.2">
      <c r="A576" s="8">
        <v>567</v>
      </c>
      <c r="B576" s="42">
        <v>47245.361000000004</v>
      </c>
      <c r="C576" s="42">
        <v>6185.4481809999997</v>
      </c>
      <c r="D576" s="42">
        <v>14741.469300000001</v>
      </c>
    </row>
    <row r="577" spans="1:4" x14ac:dyDescent="0.2">
      <c r="A577" s="8">
        <v>568</v>
      </c>
      <c r="B577" s="42">
        <v>60900.880000000005</v>
      </c>
      <c r="C577" s="42">
        <v>14526.646728000002</v>
      </c>
      <c r="D577" s="42">
        <v>15118.2114</v>
      </c>
    </row>
    <row r="578" spans="1:4" x14ac:dyDescent="0.2">
      <c r="A578" s="8">
        <v>569</v>
      </c>
      <c r="B578" s="42">
        <v>66328.076000000001</v>
      </c>
      <c r="C578" s="42">
        <v>31337.202149000001</v>
      </c>
      <c r="D578" s="42">
        <v>13646.1368</v>
      </c>
    </row>
    <row r="579" spans="1:4" x14ac:dyDescent="0.2">
      <c r="A579" s="8">
        <v>570</v>
      </c>
      <c r="B579" s="42">
        <v>66345.233000000007</v>
      </c>
      <c r="C579" s="42">
        <v>49024.286961000005</v>
      </c>
      <c r="D579" s="42">
        <v>12837.941599999998</v>
      </c>
    </row>
    <row r="580" spans="1:4" x14ac:dyDescent="0.2">
      <c r="A580" s="8">
        <v>571</v>
      </c>
      <c r="B580" s="42">
        <v>99311.494000000006</v>
      </c>
      <c r="C580" s="42">
        <v>19125.363038</v>
      </c>
      <c r="D580" s="42">
        <v>10095.367200000001</v>
      </c>
    </row>
    <row r="581" spans="1:4" x14ac:dyDescent="0.2">
      <c r="A581" s="8">
        <v>572</v>
      </c>
      <c r="B581" s="42">
        <v>167333.11000000002</v>
      </c>
      <c r="C581" s="42">
        <v>21695.973633000001</v>
      </c>
      <c r="D581" s="42">
        <v>5239.3096999999998</v>
      </c>
    </row>
    <row r="582" spans="1:4" x14ac:dyDescent="0.2">
      <c r="A582" s="8">
        <v>573</v>
      </c>
      <c r="B582" s="42">
        <v>166110.64425000001</v>
      </c>
      <c r="C582" s="42">
        <v>21410.04248</v>
      </c>
      <c r="D582" s="42">
        <v>8036.8006999999998</v>
      </c>
    </row>
    <row r="583" spans="1:4" x14ac:dyDescent="0.2">
      <c r="A583" s="8">
        <v>574</v>
      </c>
      <c r="B583" s="42">
        <v>165994.71825000001</v>
      </c>
      <c r="C583" s="42">
        <v>19524.375975999999</v>
      </c>
      <c r="D583" s="42">
        <v>6617.2087000000001</v>
      </c>
    </row>
    <row r="584" spans="1:4" x14ac:dyDescent="0.2">
      <c r="A584" s="8">
        <v>575</v>
      </c>
      <c r="B584" s="42">
        <v>166015.18800000002</v>
      </c>
      <c r="C584" s="42">
        <v>11189.281004999999</v>
      </c>
      <c r="D584" s="42">
        <v>3734.1088550000004</v>
      </c>
    </row>
    <row r="585" spans="1:4" x14ac:dyDescent="0.2">
      <c r="A585" s="8">
        <v>576</v>
      </c>
      <c r="B585" s="42">
        <v>164850.15299999999</v>
      </c>
      <c r="C585" s="42">
        <v>6975.5607300000001</v>
      </c>
      <c r="D585" s="42">
        <v>980.50208499999985</v>
      </c>
    </row>
    <row r="586" spans="1:4" x14ac:dyDescent="0.2">
      <c r="A586" s="8">
        <v>577</v>
      </c>
      <c r="B586" s="42">
        <v>156465.53100000002</v>
      </c>
      <c r="C586" s="42">
        <v>37.074938000000003</v>
      </c>
      <c r="D586" s="42">
        <v>732.1494459999999</v>
      </c>
    </row>
    <row r="587" spans="1:4" x14ac:dyDescent="0.2">
      <c r="A587" s="8">
        <v>578</v>
      </c>
      <c r="B587" s="42">
        <v>100181.93799999999</v>
      </c>
      <c r="C587" s="42">
        <v>4211.259505</v>
      </c>
      <c r="D587" s="42">
        <v>881.85452299999997</v>
      </c>
    </row>
    <row r="588" spans="1:4" x14ac:dyDescent="0.2">
      <c r="A588" s="8">
        <v>579</v>
      </c>
      <c r="B588" s="42">
        <v>50344.224430000002</v>
      </c>
      <c r="C588" s="42">
        <v>16686.102539</v>
      </c>
      <c r="D588" s="42">
        <v>392.94841300000002</v>
      </c>
    </row>
    <row r="589" spans="1:4" x14ac:dyDescent="0.2">
      <c r="A589" s="8">
        <v>580</v>
      </c>
      <c r="B589" s="42">
        <v>59501.511750000005</v>
      </c>
      <c r="C589" s="42">
        <v>29153.088379000001</v>
      </c>
      <c r="D589" s="42">
        <v>0</v>
      </c>
    </row>
    <row r="590" spans="1:4" x14ac:dyDescent="0.2">
      <c r="A590" s="8">
        <v>581</v>
      </c>
      <c r="B590" s="42">
        <v>38980.325710999998</v>
      </c>
      <c r="C590" s="42">
        <v>41693.544899</v>
      </c>
      <c r="D590" s="42">
        <v>0</v>
      </c>
    </row>
    <row r="591" spans="1:4" x14ac:dyDescent="0.2">
      <c r="A591" s="8">
        <v>582</v>
      </c>
      <c r="B591" s="42">
        <v>17807.024657999998</v>
      </c>
      <c r="C591" s="42">
        <v>43668.190094000005</v>
      </c>
      <c r="D591" s="42">
        <v>0</v>
      </c>
    </row>
    <row r="592" spans="1:4" x14ac:dyDescent="0.2">
      <c r="A592" s="8">
        <v>583</v>
      </c>
      <c r="B592" s="42">
        <v>4623.6139219999995</v>
      </c>
      <c r="C592" s="42">
        <v>32400.672851999996</v>
      </c>
      <c r="D592" s="42">
        <v>0</v>
      </c>
    </row>
    <row r="593" spans="1:4" x14ac:dyDescent="0.2">
      <c r="A593" s="8">
        <v>584</v>
      </c>
      <c r="B593" s="42">
        <v>0</v>
      </c>
      <c r="C593" s="42">
        <v>49250.227930000001</v>
      </c>
      <c r="D593" s="42">
        <v>0</v>
      </c>
    </row>
    <row r="594" spans="1:4" x14ac:dyDescent="0.2">
      <c r="A594" s="8">
        <v>585</v>
      </c>
      <c r="B594" s="42">
        <v>0</v>
      </c>
      <c r="C594" s="42">
        <v>48450.642</v>
      </c>
      <c r="D594" s="42">
        <v>0</v>
      </c>
    </row>
    <row r="595" spans="1:4" x14ac:dyDescent="0.2">
      <c r="A595" s="8">
        <v>586</v>
      </c>
      <c r="B595" s="42">
        <v>1939.7418990000001</v>
      </c>
      <c r="C595" s="42">
        <v>42467.123532000005</v>
      </c>
      <c r="D595" s="42">
        <v>0</v>
      </c>
    </row>
    <row r="596" spans="1:4" x14ac:dyDescent="0.2">
      <c r="A596" s="8">
        <v>587</v>
      </c>
      <c r="B596" s="42">
        <v>2857.5151980000001</v>
      </c>
      <c r="C596" s="42">
        <v>52359.028999999995</v>
      </c>
      <c r="D596" s="42">
        <v>0</v>
      </c>
    </row>
    <row r="597" spans="1:4" x14ac:dyDescent="0.2">
      <c r="A597" s="8">
        <v>588</v>
      </c>
      <c r="B597" s="42">
        <v>17399.544250999999</v>
      </c>
      <c r="C597" s="42">
        <v>74918.802750000003</v>
      </c>
      <c r="D597" s="42">
        <v>0</v>
      </c>
    </row>
    <row r="598" spans="1:4" x14ac:dyDescent="0.2">
      <c r="A598" s="8">
        <v>589</v>
      </c>
      <c r="B598" s="42">
        <v>91952.146000000008</v>
      </c>
      <c r="C598" s="42">
        <v>94888.204500000022</v>
      </c>
      <c r="D598" s="42">
        <v>261.68005399999998</v>
      </c>
    </row>
    <row r="599" spans="1:4" x14ac:dyDescent="0.2">
      <c r="A599" s="8">
        <v>590</v>
      </c>
      <c r="B599" s="42">
        <v>126815.791</v>
      </c>
      <c r="C599" s="42">
        <v>68126.78</v>
      </c>
      <c r="D599" s="42">
        <v>1136.5098109999999</v>
      </c>
    </row>
    <row r="600" spans="1:4" x14ac:dyDescent="0.2">
      <c r="A600" s="8">
        <v>591</v>
      </c>
      <c r="B600" s="42">
        <v>119113.57699999999</v>
      </c>
      <c r="C600" s="42">
        <v>75514.342000000004</v>
      </c>
      <c r="D600" s="42">
        <v>2210.5361640000001</v>
      </c>
    </row>
    <row r="601" spans="1:4" x14ac:dyDescent="0.2">
      <c r="A601" s="8">
        <v>592</v>
      </c>
      <c r="B601" s="42">
        <v>118379.772</v>
      </c>
      <c r="C601" s="42">
        <v>104256.334</v>
      </c>
      <c r="D601" s="42">
        <v>6427.7960000000003</v>
      </c>
    </row>
    <row r="602" spans="1:4" x14ac:dyDescent="0.2">
      <c r="A602" s="8">
        <v>593</v>
      </c>
      <c r="B602" s="42">
        <v>118386.633</v>
      </c>
      <c r="C602" s="42">
        <v>98384.975999999995</v>
      </c>
      <c r="D602" s="42">
        <v>15896.8403</v>
      </c>
    </row>
    <row r="603" spans="1:4" x14ac:dyDescent="0.2">
      <c r="A603" s="8">
        <v>594</v>
      </c>
      <c r="B603" s="42">
        <v>116192.959</v>
      </c>
      <c r="C603" s="42">
        <v>96216.458249999996</v>
      </c>
      <c r="D603" s="42">
        <v>18343.284200000002</v>
      </c>
    </row>
    <row r="604" spans="1:4" x14ac:dyDescent="0.2">
      <c r="A604" s="8">
        <v>595</v>
      </c>
      <c r="B604" s="42">
        <v>110028.274</v>
      </c>
      <c r="C604" s="42">
        <v>87848.241000000009</v>
      </c>
      <c r="D604" s="42">
        <v>17338.395</v>
      </c>
    </row>
    <row r="605" spans="1:4" x14ac:dyDescent="0.2">
      <c r="A605" s="8">
        <v>596</v>
      </c>
      <c r="B605" s="42">
        <v>155374.02925000002</v>
      </c>
      <c r="C605" s="42">
        <v>51638.336671999998</v>
      </c>
      <c r="D605" s="42">
        <v>14012.0386</v>
      </c>
    </row>
    <row r="606" spans="1:4" x14ac:dyDescent="0.2">
      <c r="A606" s="8">
        <v>597</v>
      </c>
      <c r="B606" s="42">
        <v>163994.33199999999</v>
      </c>
      <c r="C606" s="42">
        <v>30640.796875</v>
      </c>
      <c r="D606" s="42">
        <v>13399.320199999998</v>
      </c>
    </row>
    <row r="607" spans="1:4" x14ac:dyDescent="0.2">
      <c r="A607" s="8">
        <v>598</v>
      </c>
      <c r="B607" s="42">
        <v>165951.46900000001</v>
      </c>
      <c r="C607" s="42">
        <v>46378.126151999997</v>
      </c>
      <c r="D607" s="42">
        <v>5249.6801000000005</v>
      </c>
    </row>
    <row r="608" spans="1:4" x14ac:dyDescent="0.2">
      <c r="A608" s="8">
        <v>599</v>
      </c>
      <c r="B608" s="42">
        <v>166189.226</v>
      </c>
      <c r="C608" s="42">
        <v>63126.814999999995</v>
      </c>
      <c r="D608" s="42">
        <v>6401.4809000000005</v>
      </c>
    </row>
    <row r="609" spans="1:4" x14ac:dyDescent="0.2">
      <c r="A609" s="8">
        <v>600</v>
      </c>
      <c r="B609" s="42">
        <v>166327.85225</v>
      </c>
      <c r="C609" s="42">
        <v>68456.381999999998</v>
      </c>
      <c r="D609" s="42">
        <v>9229.2680999999993</v>
      </c>
    </row>
    <row r="610" spans="1:4" x14ac:dyDescent="0.2">
      <c r="A610" s="8">
        <v>601</v>
      </c>
      <c r="B610" s="42">
        <v>160620.32800000001</v>
      </c>
      <c r="C610" s="42">
        <v>65993.22</v>
      </c>
      <c r="D610" s="42">
        <v>6722.3893000000007</v>
      </c>
    </row>
    <row r="611" spans="1:4" x14ac:dyDescent="0.2">
      <c r="A611" s="8">
        <v>602</v>
      </c>
      <c r="B611" s="42">
        <v>139785.42299999998</v>
      </c>
      <c r="C611" s="42">
        <v>95478.19</v>
      </c>
      <c r="D611" s="42">
        <v>7774.5627999999997</v>
      </c>
    </row>
    <row r="612" spans="1:4" x14ac:dyDescent="0.2">
      <c r="A612" s="8">
        <v>603</v>
      </c>
      <c r="B612" s="42">
        <v>138908.53099999999</v>
      </c>
      <c r="C612" s="42">
        <v>109756.22900000001</v>
      </c>
      <c r="D612" s="42">
        <v>7065.6226000000006</v>
      </c>
    </row>
    <row r="613" spans="1:4" x14ac:dyDescent="0.2">
      <c r="A613" s="8">
        <v>604</v>
      </c>
      <c r="B613" s="42">
        <v>133393.77325</v>
      </c>
      <c r="C613" s="42">
        <v>121573.33649999999</v>
      </c>
      <c r="D613" s="42">
        <v>6689.6890000000003</v>
      </c>
    </row>
    <row r="614" spans="1:4" x14ac:dyDescent="0.2">
      <c r="A614" s="8">
        <v>605</v>
      </c>
      <c r="B614" s="42">
        <v>127588.645</v>
      </c>
      <c r="C614" s="42">
        <v>117997.84199999999</v>
      </c>
      <c r="D614" s="42">
        <v>4105.28269</v>
      </c>
    </row>
    <row r="615" spans="1:4" x14ac:dyDescent="0.2">
      <c r="A615" s="8">
        <v>606</v>
      </c>
      <c r="B615" s="42">
        <v>75176.244999999995</v>
      </c>
      <c r="C615" s="42">
        <v>92413.117999999988</v>
      </c>
      <c r="D615" s="42">
        <v>6846.1804000000002</v>
      </c>
    </row>
    <row r="616" spans="1:4" x14ac:dyDescent="0.2">
      <c r="A616" s="8">
        <v>607</v>
      </c>
      <c r="B616" s="42">
        <v>36960.864780999997</v>
      </c>
      <c r="C616" s="42">
        <v>75667.653000000006</v>
      </c>
      <c r="D616" s="42">
        <v>2533.208455</v>
      </c>
    </row>
    <row r="617" spans="1:4" x14ac:dyDescent="0.2">
      <c r="A617" s="8">
        <v>608</v>
      </c>
      <c r="B617" s="42">
        <v>42734.104500000001</v>
      </c>
      <c r="C617" s="42">
        <v>98777.181249999994</v>
      </c>
      <c r="D617" s="42">
        <v>4639.7568759999995</v>
      </c>
    </row>
    <row r="618" spans="1:4" x14ac:dyDescent="0.2">
      <c r="A618" s="8">
        <v>609</v>
      </c>
      <c r="B618" s="42">
        <v>31479.894043</v>
      </c>
      <c r="C618" s="42">
        <v>29844.585453</v>
      </c>
      <c r="D618" s="42">
        <v>4395.3173219999999</v>
      </c>
    </row>
    <row r="619" spans="1:4" x14ac:dyDescent="0.2">
      <c r="A619" s="8">
        <v>610</v>
      </c>
      <c r="B619" s="42">
        <v>19258.097168</v>
      </c>
      <c r="C619" s="42">
        <v>38831.376914</v>
      </c>
      <c r="D619" s="42">
        <v>1594.4478760000002</v>
      </c>
    </row>
    <row r="620" spans="1:4" x14ac:dyDescent="0.2">
      <c r="A620" s="8">
        <v>611</v>
      </c>
      <c r="B620" s="42">
        <v>10823.046509</v>
      </c>
      <c r="C620" s="42">
        <v>42616.582741999999</v>
      </c>
      <c r="D620" s="42">
        <v>1588.5699770000001</v>
      </c>
    </row>
    <row r="621" spans="1:4" x14ac:dyDescent="0.2">
      <c r="A621" s="8">
        <v>612</v>
      </c>
      <c r="B621" s="42">
        <v>8494.3527830000003</v>
      </c>
      <c r="C621" s="42">
        <v>38558.915578</v>
      </c>
      <c r="D621" s="42">
        <v>979.30168500000002</v>
      </c>
    </row>
    <row r="622" spans="1:4" x14ac:dyDescent="0.2">
      <c r="A622" s="8">
        <v>613</v>
      </c>
      <c r="B622" s="42">
        <v>17298.164306999999</v>
      </c>
      <c r="C622" s="42">
        <v>40027.043304999999</v>
      </c>
      <c r="D622" s="42">
        <v>592.33089900000004</v>
      </c>
    </row>
    <row r="623" spans="1:4" x14ac:dyDescent="0.2">
      <c r="A623" s="8">
        <v>614</v>
      </c>
      <c r="B623" s="42">
        <v>17608.502441000001</v>
      </c>
      <c r="C623" s="42">
        <v>40874.686949000003</v>
      </c>
      <c r="D623" s="42">
        <v>3588.2756300000001</v>
      </c>
    </row>
    <row r="624" spans="1:4" x14ac:dyDescent="0.2">
      <c r="A624" s="8">
        <v>615</v>
      </c>
      <c r="B624" s="42">
        <v>50686.008738000004</v>
      </c>
      <c r="C624" s="42">
        <v>38683.042665999994</v>
      </c>
      <c r="D624" s="42">
        <v>7426.1151000000009</v>
      </c>
    </row>
    <row r="625" spans="1:4" x14ac:dyDescent="0.2">
      <c r="A625" s="8">
        <v>616</v>
      </c>
      <c r="B625" s="42">
        <v>84092.615000000005</v>
      </c>
      <c r="C625" s="42">
        <v>47710.312328</v>
      </c>
      <c r="D625" s="42">
        <v>7319.7388000000001</v>
      </c>
    </row>
    <row r="626" spans="1:4" x14ac:dyDescent="0.2">
      <c r="A626" s="8">
        <v>617</v>
      </c>
      <c r="B626" s="42">
        <v>77955.825000000012</v>
      </c>
      <c r="C626" s="42">
        <v>76827.017999999996</v>
      </c>
      <c r="D626" s="42">
        <v>9384.5455999999995</v>
      </c>
    </row>
    <row r="627" spans="1:4" x14ac:dyDescent="0.2">
      <c r="A627" s="8">
        <v>618</v>
      </c>
      <c r="B627" s="42">
        <v>76339.334000000003</v>
      </c>
      <c r="C627" s="42">
        <v>75255.975000000006</v>
      </c>
      <c r="D627" s="42">
        <v>6719.1460000000006</v>
      </c>
    </row>
    <row r="628" spans="1:4" x14ac:dyDescent="0.2">
      <c r="A628" s="8">
        <v>619</v>
      </c>
      <c r="B628" s="42">
        <v>118470.90774999998</v>
      </c>
      <c r="C628" s="42">
        <v>81024.520999999993</v>
      </c>
      <c r="D628" s="42">
        <v>6879.2497999999996</v>
      </c>
    </row>
    <row r="629" spans="1:4" x14ac:dyDescent="0.2">
      <c r="A629" s="8">
        <v>620</v>
      </c>
      <c r="B629" s="42">
        <v>166700.19099999999</v>
      </c>
      <c r="C629" s="42">
        <v>73160.548999999999</v>
      </c>
      <c r="D629" s="42">
        <v>8022.7021000000004</v>
      </c>
    </row>
    <row r="630" spans="1:4" x14ac:dyDescent="0.2">
      <c r="A630" s="8">
        <v>621</v>
      </c>
      <c r="B630" s="42">
        <v>167395.82824999999</v>
      </c>
      <c r="C630" s="42">
        <v>55774.512098000007</v>
      </c>
      <c r="D630" s="42">
        <v>10916.9575</v>
      </c>
    </row>
    <row r="631" spans="1:4" x14ac:dyDescent="0.2">
      <c r="A631" s="8">
        <v>622</v>
      </c>
      <c r="B631" s="42">
        <v>167112.01500000001</v>
      </c>
      <c r="C631" s="42">
        <v>32874.381836</v>
      </c>
      <c r="D631" s="42">
        <v>6058.3384530000003</v>
      </c>
    </row>
    <row r="632" spans="1:4" x14ac:dyDescent="0.2">
      <c r="A632" s="8">
        <v>623</v>
      </c>
      <c r="B632" s="42">
        <v>165892.02799999999</v>
      </c>
      <c r="C632" s="42">
        <v>72329.429000000004</v>
      </c>
      <c r="D632" s="42">
        <v>3330.049743</v>
      </c>
    </row>
    <row r="633" spans="1:4" x14ac:dyDescent="0.2">
      <c r="A633" s="8">
        <v>624</v>
      </c>
      <c r="B633" s="42">
        <v>145072.9375</v>
      </c>
      <c r="C633" s="42">
        <v>83405.084250000014</v>
      </c>
      <c r="D633" s="42">
        <v>3187.919617</v>
      </c>
    </row>
    <row r="634" spans="1:4" x14ac:dyDescent="0.2">
      <c r="A634" s="8">
        <v>625</v>
      </c>
      <c r="B634" s="42">
        <v>127435.03199999999</v>
      </c>
      <c r="C634" s="42">
        <v>83195.12</v>
      </c>
      <c r="D634" s="42">
        <v>6628.5330999999996</v>
      </c>
    </row>
    <row r="635" spans="1:4" x14ac:dyDescent="0.2">
      <c r="A635" s="8">
        <v>626</v>
      </c>
      <c r="B635" s="42">
        <v>112818.095</v>
      </c>
      <c r="C635" s="42">
        <v>114572.12100000001</v>
      </c>
      <c r="D635" s="42">
        <v>6457.1363999999994</v>
      </c>
    </row>
    <row r="636" spans="1:4" x14ac:dyDescent="0.2">
      <c r="A636" s="8">
        <v>627</v>
      </c>
      <c r="B636" s="42">
        <v>109231.754</v>
      </c>
      <c r="C636" s="42">
        <v>90637.951000000001</v>
      </c>
      <c r="D636" s="42">
        <v>4871.6896999999999</v>
      </c>
    </row>
    <row r="637" spans="1:4" x14ac:dyDescent="0.2">
      <c r="A637" s="8">
        <v>628</v>
      </c>
      <c r="B637" s="42">
        <v>87435.418999999994</v>
      </c>
      <c r="C637" s="42">
        <v>70308.999000000011</v>
      </c>
      <c r="D637" s="42">
        <v>3464.0805060000002</v>
      </c>
    </row>
    <row r="638" spans="1:4" x14ac:dyDescent="0.2">
      <c r="A638" s="8">
        <v>629</v>
      </c>
      <c r="B638" s="42">
        <v>95159.942999999999</v>
      </c>
      <c r="C638" s="42">
        <v>74568.284</v>
      </c>
      <c r="D638" s="42">
        <v>3622.6782589999998</v>
      </c>
    </row>
    <row r="639" spans="1:4" x14ac:dyDescent="0.2">
      <c r="A639" s="8">
        <v>630</v>
      </c>
      <c r="B639" s="42">
        <v>77222.22</v>
      </c>
      <c r="C639" s="42">
        <v>38370.040555</v>
      </c>
      <c r="D639" s="42">
        <v>3798.8076719999999</v>
      </c>
    </row>
    <row r="640" spans="1:4" x14ac:dyDescent="0.2">
      <c r="A640" s="8">
        <v>631</v>
      </c>
      <c r="B640" s="42">
        <v>38736.148437999997</v>
      </c>
      <c r="C640" s="42">
        <v>23945.368905999996</v>
      </c>
      <c r="D640" s="42">
        <v>4331.9145840000001</v>
      </c>
    </row>
    <row r="641" spans="1:4" x14ac:dyDescent="0.2">
      <c r="A641" s="8">
        <v>632</v>
      </c>
      <c r="B641" s="42">
        <v>41788.134569999995</v>
      </c>
      <c r="C641" s="42">
        <v>22806.538329999999</v>
      </c>
      <c r="D641" s="42">
        <v>5049.2397000000001</v>
      </c>
    </row>
    <row r="642" spans="1:4" x14ac:dyDescent="0.2">
      <c r="A642" s="8">
        <v>633</v>
      </c>
      <c r="B642" s="42">
        <v>28762.665278999997</v>
      </c>
      <c r="C642" s="42">
        <v>16955.519531999998</v>
      </c>
      <c r="D642" s="42">
        <v>1890.155933</v>
      </c>
    </row>
    <row r="643" spans="1:4" x14ac:dyDescent="0.2">
      <c r="A643" s="8">
        <v>634</v>
      </c>
      <c r="B643" s="42">
        <v>10742.261719</v>
      </c>
      <c r="C643" s="42">
        <v>5730.1132210000005</v>
      </c>
      <c r="D643" s="42">
        <v>0</v>
      </c>
    </row>
    <row r="644" spans="1:4" x14ac:dyDescent="0.2">
      <c r="A644" s="8">
        <v>635</v>
      </c>
      <c r="B644" s="42">
        <v>3346.3615279999999</v>
      </c>
      <c r="C644" s="42">
        <v>7119.420075</v>
      </c>
      <c r="D644" s="42">
        <v>0</v>
      </c>
    </row>
    <row r="645" spans="1:4" x14ac:dyDescent="0.2">
      <c r="A645" s="8">
        <v>636</v>
      </c>
      <c r="B645" s="42">
        <v>1892.3632360000001</v>
      </c>
      <c r="C645" s="42">
        <v>12723.089477</v>
      </c>
      <c r="D645" s="42">
        <v>0</v>
      </c>
    </row>
    <row r="646" spans="1:4" x14ac:dyDescent="0.2">
      <c r="A646" s="8">
        <v>637</v>
      </c>
      <c r="B646" s="42">
        <v>6009.6213980000002</v>
      </c>
      <c r="C646" s="42">
        <v>13177.022704000001</v>
      </c>
      <c r="D646" s="42">
        <v>0</v>
      </c>
    </row>
    <row r="647" spans="1:4" x14ac:dyDescent="0.2">
      <c r="A647" s="8">
        <v>638</v>
      </c>
      <c r="B647" s="42">
        <v>17465.967773999997</v>
      </c>
      <c r="C647" s="42">
        <v>22437.246094000002</v>
      </c>
      <c r="D647" s="42">
        <v>540.68969599999991</v>
      </c>
    </row>
    <row r="648" spans="1:4" x14ac:dyDescent="0.2">
      <c r="A648" s="8">
        <v>639</v>
      </c>
      <c r="B648" s="42">
        <v>22078.553222999999</v>
      </c>
      <c r="C648" s="42">
        <v>35210.848483999995</v>
      </c>
      <c r="D648" s="42">
        <v>12.813864000000001</v>
      </c>
    </row>
    <row r="649" spans="1:4" x14ac:dyDescent="0.2">
      <c r="A649" s="8">
        <v>640</v>
      </c>
      <c r="B649" s="42">
        <v>68348.698000000004</v>
      </c>
      <c r="C649" s="42">
        <v>35082.294023999995</v>
      </c>
      <c r="D649" s="42">
        <v>2.461042</v>
      </c>
    </row>
    <row r="650" spans="1:4" x14ac:dyDescent="0.2">
      <c r="A650" s="8">
        <v>641</v>
      </c>
      <c r="B650" s="42">
        <v>68355.805000000008</v>
      </c>
      <c r="C650" s="42">
        <v>60194.521000000001</v>
      </c>
      <c r="D650" s="42">
        <v>2154.2604230000002</v>
      </c>
    </row>
    <row r="651" spans="1:4" x14ac:dyDescent="0.2">
      <c r="A651" s="8">
        <v>642</v>
      </c>
      <c r="B651" s="42">
        <v>68356.926000000007</v>
      </c>
      <c r="C651" s="42">
        <v>19881.873291000004</v>
      </c>
      <c r="D651" s="42">
        <v>2156.2991939999997</v>
      </c>
    </row>
    <row r="652" spans="1:4" x14ac:dyDescent="0.2">
      <c r="A652" s="8">
        <v>643</v>
      </c>
      <c r="B652" s="42">
        <v>68360.557000000001</v>
      </c>
      <c r="C652" s="42">
        <v>27227.571158999999</v>
      </c>
      <c r="D652" s="42">
        <v>1243.123245</v>
      </c>
    </row>
    <row r="653" spans="1:4" x14ac:dyDescent="0.2">
      <c r="A653" s="8">
        <v>644</v>
      </c>
      <c r="B653" s="42">
        <v>138691.908</v>
      </c>
      <c r="C653" s="42">
        <v>13186.423584</v>
      </c>
      <c r="D653" s="42">
        <v>15928.088099999997</v>
      </c>
    </row>
    <row r="654" spans="1:4" x14ac:dyDescent="0.2">
      <c r="A654" s="8">
        <v>645</v>
      </c>
      <c r="B654" s="42">
        <v>167704.85100000002</v>
      </c>
      <c r="C654" s="42">
        <v>22932.823241999999</v>
      </c>
      <c r="D654" s="42">
        <v>12870.0401</v>
      </c>
    </row>
    <row r="655" spans="1:4" x14ac:dyDescent="0.2">
      <c r="A655" s="8">
        <v>646</v>
      </c>
      <c r="B655" s="42">
        <v>164790.53524999999</v>
      </c>
      <c r="C655" s="42">
        <v>12884.810181000001</v>
      </c>
      <c r="D655" s="42">
        <v>13161.872800000001</v>
      </c>
    </row>
    <row r="656" spans="1:4" x14ac:dyDescent="0.2">
      <c r="A656" s="8">
        <v>647</v>
      </c>
      <c r="B656" s="42">
        <v>167059.027</v>
      </c>
      <c r="C656" s="42">
        <v>9439.497863999999</v>
      </c>
      <c r="D656" s="42">
        <v>19412.932200000003</v>
      </c>
    </row>
    <row r="657" spans="1:4" x14ac:dyDescent="0.2">
      <c r="A657" s="8">
        <v>648</v>
      </c>
      <c r="B657" s="42">
        <v>166983.44199999998</v>
      </c>
      <c r="C657" s="42">
        <v>21345.458985000001</v>
      </c>
      <c r="D657" s="42">
        <v>18987.996000000003</v>
      </c>
    </row>
    <row r="658" spans="1:4" x14ac:dyDescent="0.2">
      <c r="A658" s="8">
        <v>649</v>
      </c>
      <c r="B658" s="42">
        <v>162365.14850000001</v>
      </c>
      <c r="C658" s="42">
        <v>12633.530516999999</v>
      </c>
      <c r="D658" s="42">
        <v>17228.684099999999</v>
      </c>
    </row>
    <row r="659" spans="1:4" x14ac:dyDescent="0.2">
      <c r="A659" s="8">
        <v>650</v>
      </c>
      <c r="B659" s="42">
        <v>148481.848</v>
      </c>
      <c r="C659" s="42">
        <v>12372.083008</v>
      </c>
      <c r="D659" s="42">
        <v>16639.824500000002</v>
      </c>
    </row>
    <row r="660" spans="1:4" x14ac:dyDescent="0.2">
      <c r="A660" s="8">
        <v>651</v>
      </c>
      <c r="B660" s="42">
        <v>101886.09599999999</v>
      </c>
      <c r="C660" s="42">
        <v>11376.198485000001</v>
      </c>
      <c r="D660" s="42">
        <v>15315.427200000002</v>
      </c>
    </row>
    <row r="661" spans="1:4" x14ac:dyDescent="0.2">
      <c r="A661" s="8">
        <v>652</v>
      </c>
      <c r="B661" s="42">
        <v>98615.571000000011</v>
      </c>
      <c r="C661" s="42">
        <v>46964.001757999999</v>
      </c>
      <c r="D661" s="42">
        <v>8101.4082999999991</v>
      </c>
    </row>
    <row r="662" spans="1:4" x14ac:dyDescent="0.2">
      <c r="A662" s="8">
        <v>653</v>
      </c>
      <c r="B662" s="42">
        <v>89577.425000000017</v>
      </c>
      <c r="C662" s="42">
        <v>89194.408750000002</v>
      </c>
      <c r="D662" s="42">
        <v>10724.029</v>
      </c>
    </row>
    <row r="663" spans="1:4" x14ac:dyDescent="0.2">
      <c r="A663" s="8">
        <v>654</v>
      </c>
      <c r="B663" s="42">
        <v>90806.489999999991</v>
      </c>
      <c r="C663" s="42">
        <v>55758.647257999997</v>
      </c>
      <c r="D663" s="42">
        <v>5034.0463</v>
      </c>
    </row>
    <row r="664" spans="1:4" x14ac:dyDescent="0.2">
      <c r="A664" s="8">
        <v>655</v>
      </c>
      <c r="B664" s="42">
        <v>70456.793999999994</v>
      </c>
      <c r="C664" s="42">
        <v>34141.363004999999</v>
      </c>
      <c r="D664" s="42">
        <v>4905.495516</v>
      </c>
    </row>
    <row r="665" spans="1:4" x14ac:dyDescent="0.2">
      <c r="A665" s="8">
        <v>656</v>
      </c>
      <c r="B665" s="42">
        <v>79847.442999999999</v>
      </c>
      <c r="C665" s="42">
        <v>15597.990173999999</v>
      </c>
      <c r="D665" s="42">
        <v>10350.218699999999</v>
      </c>
    </row>
    <row r="666" spans="1:4" x14ac:dyDescent="0.2">
      <c r="A666" s="8">
        <v>657</v>
      </c>
      <c r="B666" s="42">
        <v>69114.565000000002</v>
      </c>
      <c r="C666" s="42">
        <v>5275.0748279999998</v>
      </c>
      <c r="D666" s="42">
        <v>8437.472600000001</v>
      </c>
    </row>
    <row r="667" spans="1:4" x14ac:dyDescent="0.2">
      <c r="A667" s="8">
        <v>658</v>
      </c>
      <c r="B667" s="42">
        <v>39001.612946000001</v>
      </c>
      <c r="C667" s="42">
        <v>4428.0710450000006</v>
      </c>
      <c r="D667" s="42">
        <v>5374.5458570000001</v>
      </c>
    </row>
    <row r="668" spans="1:4" x14ac:dyDescent="0.2">
      <c r="A668" s="8">
        <v>659</v>
      </c>
      <c r="B668" s="42">
        <v>17152.935547999998</v>
      </c>
      <c r="C668" s="42">
        <v>9158.8957520000004</v>
      </c>
      <c r="D668" s="42">
        <v>7654.6013999999996</v>
      </c>
    </row>
    <row r="669" spans="1:4" x14ac:dyDescent="0.2">
      <c r="A669" s="8">
        <v>660</v>
      </c>
      <c r="B669" s="42">
        <v>14309.811035000001</v>
      </c>
      <c r="C669" s="42">
        <v>14926.886413000002</v>
      </c>
      <c r="D669" s="42">
        <v>15346.114100000001</v>
      </c>
    </row>
    <row r="670" spans="1:4" x14ac:dyDescent="0.2">
      <c r="A670" s="8">
        <v>661</v>
      </c>
      <c r="B670" s="42">
        <v>23012.634765999999</v>
      </c>
      <c r="C670" s="42">
        <v>11469.042114</v>
      </c>
      <c r="D670" s="42">
        <v>17655.736299999997</v>
      </c>
    </row>
    <row r="671" spans="1:4" x14ac:dyDescent="0.2">
      <c r="A671" s="8">
        <v>662</v>
      </c>
      <c r="B671" s="42">
        <v>37252.819335</v>
      </c>
      <c r="C671" s="42">
        <v>19673.163818000001</v>
      </c>
      <c r="D671" s="42">
        <v>15699.698700000001</v>
      </c>
    </row>
    <row r="672" spans="1:4" x14ac:dyDescent="0.2">
      <c r="A672" s="8">
        <v>663</v>
      </c>
      <c r="B672" s="42">
        <v>37224.248046000001</v>
      </c>
      <c r="C672" s="42">
        <v>16390.907469999998</v>
      </c>
      <c r="D672" s="42">
        <v>15227.2842</v>
      </c>
    </row>
    <row r="673" spans="1:4" x14ac:dyDescent="0.2">
      <c r="A673" s="8">
        <v>664</v>
      </c>
      <c r="B673" s="42">
        <v>37242.171876</v>
      </c>
      <c r="C673" s="42">
        <v>7672.5612179999998</v>
      </c>
      <c r="D673" s="42">
        <v>13970.052799999999</v>
      </c>
    </row>
    <row r="674" spans="1:4" x14ac:dyDescent="0.2">
      <c r="A674" s="8">
        <v>665</v>
      </c>
      <c r="B674" s="42">
        <v>37296.373047000001</v>
      </c>
      <c r="C674" s="42">
        <v>12295.701722</v>
      </c>
      <c r="D674" s="42">
        <v>15860.587900000002</v>
      </c>
    </row>
    <row r="675" spans="1:4" x14ac:dyDescent="0.2">
      <c r="A675" s="8">
        <v>666</v>
      </c>
      <c r="B675" s="42">
        <v>35644.355469000002</v>
      </c>
      <c r="C675" s="42">
        <v>12352.178588999999</v>
      </c>
      <c r="D675" s="42">
        <v>19073.6967</v>
      </c>
    </row>
    <row r="676" spans="1:4" x14ac:dyDescent="0.2">
      <c r="A676" s="8">
        <v>667</v>
      </c>
      <c r="B676" s="42">
        <v>123970.702</v>
      </c>
      <c r="C676" s="42">
        <v>14770.010071999999</v>
      </c>
      <c r="D676" s="42">
        <v>19728.583999999999</v>
      </c>
    </row>
    <row r="677" spans="1:4" x14ac:dyDescent="0.2">
      <c r="A677" s="8">
        <v>668</v>
      </c>
      <c r="B677" s="42">
        <v>167143.41875000001</v>
      </c>
      <c r="C677" s="42">
        <v>13227.626221</v>
      </c>
      <c r="D677" s="42">
        <v>20374.359400000001</v>
      </c>
    </row>
    <row r="678" spans="1:4" x14ac:dyDescent="0.2">
      <c r="A678" s="8">
        <v>669</v>
      </c>
      <c r="B678" s="42">
        <v>162270.94900000002</v>
      </c>
      <c r="C678" s="42">
        <v>15263.849854</v>
      </c>
      <c r="D678" s="42">
        <v>14471.681900000001</v>
      </c>
    </row>
    <row r="679" spans="1:4" x14ac:dyDescent="0.2">
      <c r="A679" s="8">
        <v>670</v>
      </c>
      <c r="B679" s="42">
        <v>159997.027</v>
      </c>
      <c r="C679" s="42">
        <v>14912.359742000001</v>
      </c>
      <c r="D679" s="42">
        <v>15046.3269</v>
      </c>
    </row>
    <row r="680" spans="1:4" x14ac:dyDescent="0.2">
      <c r="A680" s="8">
        <v>671</v>
      </c>
      <c r="B680" s="42">
        <v>153413.38725</v>
      </c>
      <c r="C680" s="42">
        <v>17133.163573999998</v>
      </c>
      <c r="D680" s="42">
        <v>20354.3433</v>
      </c>
    </row>
    <row r="681" spans="1:4" x14ac:dyDescent="0.2">
      <c r="A681" s="8">
        <v>672</v>
      </c>
      <c r="B681" s="42">
        <v>122795.0735</v>
      </c>
      <c r="C681" s="42">
        <v>24815.450195000001</v>
      </c>
      <c r="D681" s="42">
        <v>25521.929700000001</v>
      </c>
    </row>
    <row r="682" spans="1:4" x14ac:dyDescent="0.2">
      <c r="A682" s="8">
        <v>673</v>
      </c>
      <c r="B682" s="42">
        <v>0</v>
      </c>
      <c r="C682" s="42">
        <v>0</v>
      </c>
      <c r="D682" s="42">
        <v>0</v>
      </c>
    </row>
    <row r="683" spans="1:4" x14ac:dyDescent="0.2">
      <c r="A683" s="8">
        <v>674</v>
      </c>
      <c r="B683" s="42">
        <v>0</v>
      </c>
      <c r="C683" s="42">
        <v>0</v>
      </c>
      <c r="D683" s="42">
        <v>0</v>
      </c>
    </row>
    <row r="684" spans="1:4" x14ac:dyDescent="0.2">
      <c r="A684" s="8">
        <v>675</v>
      </c>
      <c r="B684" s="42">
        <v>0</v>
      </c>
      <c r="C684" s="42">
        <v>0</v>
      </c>
      <c r="D684" s="42">
        <v>0</v>
      </c>
    </row>
    <row r="685" spans="1:4" x14ac:dyDescent="0.2">
      <c r="A685" s="8">
        <v>676</v>
      </c>
      <c r="B685" s="42">
        <v>0</v>
      </c>
      <c r="C685" s="42">
        <v>0</v>
      </c>
      <c r="D685" s="42">
        <v>0</v>
      </c>
    </row>
    <row r="686" spans="1:4" x14ac:dyDescent="0.2">
      <c r="A686" s="8">
        <v>677</v>
      </c>
      <c r="B686" s="42">
        <v>0</v>
      </c>
      <c r="C686" s="42">
        <v>0</v>
      </c>
      <c r="D686" s="42">
        <v>0</v>
      </c>
    </row>
    <row r="687" spans="1:4" x14ac:dyDescent="0.2">
      <c r="A687" s="8">
        <v>678</v>
      </c>
      <c r="B687" s="42">
        <v>0</v>
      </c>
      <c r="C687" s="42">
        <v>0</v>
      </c>
      <c r="D687" s="42">
        <v>0</v>
      </c>
    </row>
    <row r="688" spans="1:4" x14ac:dyDescent="0.2">
      <c r="A688" s="8">
        <v>679</v>
      </c>
      <c r="B688" s="42">
        <v>0</v>
      </c>
      <c r="C688" s="42">
        <v>0</v>
      </c>
      <c r="D688" s="42">
        <v>0</v>
      </c>
    </row>
    <row r="689" spans="1:4" x14ac:dyDescent="0.2">
      <c r="A689" s="8">
        <v>680</v>
      </c>
      <c r="B689" s="42">
        <v>0</v>
      </c>
      <c r="C689" s="42">
        <v>0</v>
      </c>
      <c r="D689" s="42">
        <v>0</v>
      </c>
    </row>
    <row r="690" spans="1:4" x14ac:dyDescent="0.2">
      <c r="A690" s="8">
        <v>681</v>
      </c>
      <c r="B690" s="42">
        <v>0</v>
      </c>
      <c r="C690" s="42">
        <v>0</v>
      </c>
      <c r="D690" s="42">
        <v>0</v>
      </c>
    </row>
    <row r="691" spans="1:4" x14ac:dyDescent="0.2">
      <c r="A691" s="8">
        <v>682</v>
      </c>
      <c r="B691" s="42">
        <v>0</v>
      </c>
      <c r="C691" s="42">
        <v>0</v>
      </c>
      <c r="D691" s="42">
        <v>0</v>
      </c>
    </row>
    <row r="692" spans="1:4" x14ac:dyDescent="0.2">
      <c r="A692" s="8">
        <v>683</v>
      </c>
      <c r="B692" s="42">
        <v>0</v>
      </c>
      <c r="C692" s="42">
        <v>0</v>
      </c>
      <c r="D692" s="42">
        <v>0</v>
      </c>
    </row>
    <row r="693" spans="1:4" x14ac:dyDescent="0.2">
      <c r="A693" s="8">
        <v>684</v>
      </c>
      <c r="B693" s="42">
        <v>0</v>
      </c>
      <c r="C693" s="42">
        <v>0</v>
      </c>
      <c r="D693" s="42">
        <v>0</v>
      </c>
    </row>
    <row r="694" spans="1:4" x14ac:dyDescent="0.2">
      <c r="A694" s="8">
        <v>685</v>
      </c>
      <c r="B694" s="42">
        <v>0</v>
      </c>
      <c r="C694" s="42">
        <v>0</v>
      </c>
      <c r="D694" s="42">
        <v>0</v>
      </c>
    </row>
    <row r="695" spans="1:4" x14ac:dyDescent="0.2">
      <c r="A695" s="8">
        <v>686</v>
      </c>
      <c r="B695" s="42">
        <v>0</v>
      </c>
      <c r="C695" s="42">
        <v>0</v>
      </c>
      <c r="D695" s="42">
        <v>0</v>
      </c>
    </row>
    <row r="696" spans="1:4" x14ac:dyDescent="0.2">
      <c r="A696" s="8">
        <v>687</v>
      </c>
      <c r="B696" s="42">
        <v>0</v>
      </c>
      <c r="C696" s="42">
        <v>0</v>
      </c>
      <c r="D696" s="42">
        <v>0</v>
      </c>
    </row>
    <row r="697" spans="1:4" x14ac:dyDescent="0.2">
      <c r="A697" s="8">
        <v>688</v>
      </c>
      <c r="B697" s="42">
        <v>0</v>
      </c>
      <c r="C697" s="42">
        <v>0</v>
      </c>
      <c r="D697" s="42">
        <v>0</v>
      </c>
    </row>
    <row r="698" spans="1:4" x14ac:dyDescent="0.2">
      <c r="A698" s="8">
        <v>689</v>
      </c>
      <c r="B698" s="42">
        <v>0</v>
      </c>
      <c r="C698" s="42">
        <v>0</v>
      </c>
      <c r="D698" s="42">
        <v>0</v>
      </c>
    </row>
    <row r="699" spans="1:4" x14ac:dyDescent="0.2">
      <c r="A699" s="8">
        <v>690</v>
      </c>
      <c r="B699" s="42">
        <v>0</v>
      </c>
      <c r="C699" s="42">
        <v>0</v>
      </c>
      <c r="D699" s="42">
        <v>0</v>
      </c>
    </row>
    <row r="700" spans="1:4" x14ac:dyDescent="0.2">
      <c r="A700" s="8">
        <v>691</v>
      </c>
      <c r="B700" s="42">
        <v>0</v>
      </c>
      <c r="C700" s="42">
        <v>0</v>
      </c>
      <c r="D700" s="42">
        <v>0</v>
      </c>
    </row>
    <row r="701" spans="1:4" x14ac:dyDescent="0.2">
      <c r="A701" s="8">
        <v>692</v>
      </c>
      <c r="B701" s="42">
        <v>0</v>
      </c>
      <c r="C701" s="42">
        <v>0</v>
      </c>
      <c r="D701" s="42">
        <v>0</v>
      </c>
    </row>
    <row r="702" spans="1:4" x14ac:dyDescent="0.2">
      <c r="A702" s="8">
        <v>693</v>
      </c>
      <c r="B702" s="42">
        <v>0</v>
      </c>
      <c r="C702" s="42">
        <v>0</v>
      </c>
      <c r="D702" s="42">
        <v>0</v>
      </c>
    </row>
    <row r="703" spans="1:4" x14ac:dyDescent="0.2">
      <c r="A703" s="8">
        <v>694</v>
      </c>
      <c r="B703" s="42">
        <v>0</v>
      </c>
      <c r="C703" s="42">
        <v>0</v>
      </c>
      <c r="D703" s="42">
        <v>0</v>
      </c>
    </row>
    <row r="704" spans="1:4" x14ac:dyDescent="0.2">
      <c r="A704" s="8">
        <v>695</v>
      </c>
      <c r="B704" s="42">
        <v>0</v>
      </c>
      <c r="C704" s="42">
        <v>0</v>
      </c>
      <c r="D704" s="42">
        <v>0</v>
      </c>
    </row>
    <row r="705" spans="1:4" x14ac:dyDescent="0.2">
      <c r="A705" s="8">
        <v>696</v>
      </c>
      <c r="B705" s="42">
        <v>0</v>
      </c>
      <c r="C705" s="42">
        <v>0</v>
      </c>
      <c r="D705" s="42">
        <v>0</v>
      </c>
    </row>
    <row r="706" spans="1:4" x14ac:dyDescent="0.2">
      <c r="A706" s="8">
        <v>697</v>
      </c>
      <c r="B706" s="42">
        <v>0</v>
      </c>
      <c r="C706" s="42">
        <v>0</v>
      </c>
      <c r="D706" s="42">
        <v>0</v>
      </c>
    </row>
    <row r="707" spans="1:4" x14ac:dyDescent="0.2">
      <c r="A707" s="8">
        <v>698</v>
      </c>
      <c r="B707" s="42">
        <v>0</v>
      </c>
      <c r="C707" s="42">
        <v>0</v>
      </c>
      <c r="D707" s="42">
        <v>0</v>
      </c>
    </row>
    <row r="708" spans="1:4" x14ac:dyDescent="0.2">
      <c r="A708" s="8">
        <v>699</v>
      </c>
      <c r="B708" s="42">
        <v>0</v>
      </c>
      <c r="C708" s="42">
        <v>0</v>
      </c>
      <c r="D708" s="42">
        <v>0</v>
      </c>
    </row>
    <row r="709" spans="1:4" x14ac:dyDescent="0.2">
      <c r="A709" s="8">
        <v>700</v>
      </c>
      <c r="B709" s="42">
        <v>0</v>
      </c>
      <c r="C709" s="42">
        <v>0</v>
      </c>
      <c r="D709" s="42">
        <v>0</v>
      </c>
    </row>
    <row r="710" spans="1:4" x14ac:dyDescent="0.2">
      <c r="A710" s="8">
        <v>701</v>
      </c>
      <c r="B710" s="42">
        <v>0</v>
      </c>
      <c r="C710" s="42">
        <v>0</v>
      </c>
      <c r="D710" s="42">
        <v>0</v>
      </c>
    </row>
    <row r="711" spans="1:4" x14ac:dyDescent="0.2">
      <c r="A711" s="8">
        <v>702</v>
      </c>
      <c r="B711" s="42">
        <v>0</v>
      </c>
      <c r="C711" s="42">
        <v>0</v>
      </c>
      <c r="D711" s="42">
        <v>0</v>
      </c>
    </row>
    <row r="712" spans="1:4" x14ac:dyDescent="0.2">
      <c r="A712" s="8">
        <v>703</v>
      </c>
      <c r="B712" s="42">
        <v>0</v>
      </c>
      <c r="C712" s="42">
        <v>0</v>
      </c>
      <c r="D712" s="42">
        <v>0</v>
      </c>
    </row>
    <row r="713" spans="1:4" x14ac:dyDescent="0.2">
      <c r="A713" s="8">
        <v>704</v>
      </c>
      <c r="B713" s="42">
        <v>0</v>
      </c>
      <c r="C713" s="42">
        <v>0</v>
      </c>
      <c r="D713" s="42">
        <v>0</v>
      </c>
    </row>
    <row r="714" spans="1:4" x14ac:dyDescent="0.2">
      <c r="A714" s="8">
        <v>705</v>
      </c>
      <c r="B714" s="42">
        <v>0</v>
      </c>
      <c r="C714" s="42">
        <v>0</v>
      </c>
      <c r="D714" s="42">
        <v>0</v>
      </c>
    </row>
    <row r="715" spans="1:4" x14ac:dyDescent="0.2">
      <c r="A715" s="8">
        <v>706</v>
      </c>
      <c r="B715" s="42">
        <v>0</v>
      </c>
      <c r="C715" s="42">
        <v>0</v>
      </c>
      <c r="D715" s="42">
        <v>0</v>
      </c>
    </row>
    <row r="716" spans="1:4" x14ac:dyDescent="0.2">
      <c r="A716" s="8">
        <v>707</v>
      </c>
      <c r="B716" s="42">
        <v>0</v>
      </c>
      <c r="C716" s="42">
        <v>0</v>
      </c>
      <c r="D716" s="42">
        <v>0</v>
      </c>
    </row>
    <row r="717" spans="1:4" x14ac:dyDescent="0.2">
      <c r="A717" s="8">
        <v>708</v>
      </c>
      <c r="B717" s="42">
        <v>0</v>
      </c>
      <c r="C717" s="42">
        <v>0</v>
      </c>
      <c r="D717" s="42">
        <v>0</v>
      </c>
    </row>
    <row r="718" spans="1:4" x14ac:dyDescent="0.2">
      <c r="A718" s="8">
        <v>709</v>
      </c>
      <c r="B718" s="42">
        <v>0</v>
      </c>
      <c r="C718" s="42">
        <v>0</v>
      </c>
      <c r="D718" s="42">
        <v>0</v>
      </c>
    </row>
    <row r="719" spans="1:4" x14ac:dyDescent="0.2">
      <c r="A719" s="8">
        <v>710</v>
      </c>
      <c r="B719" s="42">
        <v>0</v>
      </c>
      <c r="C719" s="42">
        <v>0</v>
      </c>
      <c r="D719" s="42">
        <v>0</v>
      </c>
    </row>
    <row r="720" spans="1:4" x14ac:dyDescent="0.2">
      <c r="A720" s="8">
        <v>711</v>
      </c>
      <c r="B720" s="42">
        <v>0</v>
      </c>
      <c r="C720" s="42">
        <v>0</v>
      </c>
      <c r="D720" s="42">
        <v>0</v>
      </c>
    </row>
    <row r="721" spans="1:4" x14ac:dyDescent="0.2">
      <c r="A721" s="8">
        <v>712</v>
      </c>
      <c r="B721" s="42">
        <v>0</v>
      </c>
      <c r="C721" s="42">
        <v>0</v>
      </c>
      <c r="D721" s="42">
        <v>0</v>
      </c>
    </row>
    <row r="722" spans="1:4" x14ac:dyDescent="0.2">
      <c r="A722" s="8">
        <v>713</v>
      </c>
      <c r="B722" s="42">
        <v>0</v>
      </c>
      <c r="C722" s="42">
        <v>0</v>
      </c>
      <c r="D722" s="42">
        <v>0</v>
      </c>
    </row>
    <row r="723" spans="1:4" x14ac:dyDescent="0.2">
      <c r="A723" s="8">
        <v>714</v>
      </c>
      <c r="B723" s="42">
        <v>0</v>
      </c>
      <c r="C723" s="42">
        <v>0</v>
      </c>
      <c r="D723" s="42">
        <v>0</v>
      </c>
    </row>
    <row r="724" spans="1:4" x14ac:dyDescent="0.2">
      <c r="A724" s="8">
        <v>715</v>
      </c>
      <c r="B724" s="42">
        <v>0</v>
      </c>
      <c r="C724" s="42">
        <v>0</v>
      </c>
      <c r="D724" s="42">
        <v>0</v>
      </c>
    </row>
    <row r="725" spans="1:4" x14ac:dyDescent="0.2">
      <c r="A725" s="8">
        <v>716</v>
      </c>
      <c r="B725" s="42">
        <v>0</v>
      </c>
      <c r="C725" s="42">
        <v>0</v>
      </c>
      <c r="D725" s="42">
        <v>0</v>
      </c>
    </row>
    <row r="726" spans="1:4" x14ac:dyDescent="0.2">
      <c r="A726" s="8">
        <v>717</v>
      </c>
      <c r="B726" s="42">
        <v>0</v>
      </c>
      <c r="C726" s="42">
        <v>0</v>
      </c>
      <c r="D726" s="42">
        <v>0</v>
      </c>
    </row>
    <row r="727" spans="1:4" x14ac:dyDescent="0.2">
      <c r="A727" s="8">
        <v>718</v>
      </c>
      <c r="B727" s="42">
        <v>0</v>
      </c>
      <c r="C727" s="42">
        <v>0</v>
      </c>
      <c r="D727" s="42">
        <v>0</v>
      </c>
    </row>
    <row r="728" spans="1:4" x14ac:dyDescent="0.2">
      <c r="A728" s="8">
        <v>719</v>
      </c>
      <c r="B728" s="42">
        <v>0</v>
      </c>
      <c r="C728" s="42">
        <v>0</v>
      </c>
      <c r="D728" s="42">
        <v>0</v>
      </c>
    </row>
    <row r="729" spans="1:4" x14ac:dyDescent="0.2">
      <c r="A729" s="8">
        <v>720</v>
      </c>
      <c r="B729" s="42">
        <v>0</v>
      </c>
      <c r="C729" s="42">
        <v>0</v>
      </c>
      <c r="D729" s="42">
        <v>0</v>
      </c>
    </row>
    <row r="730" spans="1:4" x14ac:dyDescent="0.2">
      <c r="A730" s="8">
        <v>721</v>
      </c>
      <c r="B730" s="42">
        <v>0</v>
      </c>
      <c r="C730" s="42">
        <v>0</v>
      </c>
      <c r="D730" s="42">
        <v>0</v>
      </c>
    </row>
    <row r="731" spans="1:4" x14ac:dyDescent="0.2">
      <c r="A731" s="8">
        <v>722</v>
      </c>
      <c r="B731" s="42">
        <v>0</v>
      </c>
      <c r="C731" s="42">
        <v>0</v>
      </c>
      <c r="D731" s="42">
        <v>0</v>
      </c>
    </row>
    <row r="732" spans="1:4" x14ac:dyDescent="0.2">
      <c r="A732" s="8">
        <v>723</v>
      </c>
      <c r="B732" s="42">
        <v>0</v>
      </c>
      <c r="C732" s="42">
        <v>0</v>
      </c>
      <c r="D732" s="42">
        <v>0</v>
      </c>
    </row>
    <row r="733" spans="1:4" x14ac:dyDescent="0.2">
      <c r="A733" s="8">
        <v>724</v>
      </c>
      <c r="B733" s="42">
        <v>0</v>
      </c>
      <c r="C733" s="42">
        <v>0</v>
      </c>
      <c r="D733" s="42">
        <v>0</v>
      </c>
    </row>
    <row r="734" spans="1:4" x14ac:dyDescent="0.2">
      <c r="A734" s="8">
        <v>725</v>
      </c>
      <c r="B734" s="42">
        <v>0</v>
      </c>
      <c r="C734" s="42">
        <v>0</v>
      </c>
      <c r="D734" s="42">
        <v>0</v>
      </c>
    </row>
    <row r="735" spans="1:4" x14ac:dyDescent="0.2">
      <c r="A735" s="8">
        <v>726</v>
      </c>
      <c r="B735" s="42">
        <v>0</v>
      </c>
      <c r="C735" s="42">
        <v>0</v>
      </c>
      <c r="D735" s="42">
        <v>0</v>
      </c>
    </row>
    <row r="736" spans="1:4" x14ac:dyDescent="0.2">
      <c r="A736" s="8">
        <v>727</v>
      </c>
      <c r="B736" s="42">
        <v>0</v>
      </c>
      <c r="C736" s="42">
        <v>0</v>
      </c>
      <c r="D736" s="42">
        <v>0</v>
      </c>
    </row>
    <row r="737" spans="1:4" x14ac:dyDescent="0.2">
      <c r="A737" s="8">
        <v>728</v>
      </c>
      <c r="B737" s="42">
        <v>0</v>
      </c>
      <c r="C737" s="42">
        <v>0</v>
      </c>
      <c r="D737" s="42">
        <v>0</v>
      </c>
    </row>
    <row r="738" spans="1:4" x14ac:dyDescent="0.2">
      <c r="A738" s="8">
        <v>729</v>
      </c>
      <c r="B738" s="42">
        <v>0</v>
      </c>
      <c r="C738" s="42">
        <v>0</v>
      </c>
      <c r="D738" s="42">
        <v>0</v>
      </c>
    </row>
    <row r="739" spans="1:4" x14ac:dyDescent="0.2">
      <c r="A739" s="8">
        <v>730</v>
      </c>
      <c r="B739" s="42">
        <v>0</v>
      </c>
      <c r="C739" s="42">
        <v>0</v>
      </c>
      <c r="D739" s="42">
        <v>0</v>
      </c>
    </row>
    <row r="740" spans="1:4" x14ac:dyDescent="0.2">
      <c r="A740" s="8">
        <v>731</v>
      </c>
      <c r="B740" s="42">
        <v>0</v>
      </c>
      <c r="C740" s="42">
        <v>0</v>
      </c>
      <c r="D740" s="42">
        <v>0</v>
      </c>
    </row>
    <row r="741" spans="1:4" x14ac:dyDescent="0.2">
      <c r="A741" s="8">
        <v>732</v>
      </c>
      <c r="B741" s="42">
        <v>0</v>
      </c>
      <c r="C741" s="42">
        <v>0</v>
      </c>
      <c r="D741" s="42">
        <v>0</v>
      </c>
    </row>
    <row r="742" spans="1:4" x14ac:dyDescent="0.2">
      <c r="A742" s="8">
        <v>733</v>
      </c>
      <c r="B742" s="42">
        <v>0</v>
      </c>
      <c r="C742" s="42">
        <v>0</v>
      </c>
      <c r="D742" s="42">
        <v>0</v>
      </c>
    </row>
    <row r="743" spans="1:4" x14ac:dyDescent="0.2">
      <c r="A743" s="8">
        <v>734</v>
      </c>
      <c r="B743" s="42">
        <v>0</v>
      </c>
      <c r="C743" s="42">
        <v>0</v>
      </c>
      <c r="D743" s="42">
        <v>0</v>
      </c>
    </row>
    <row r="744" spans="1:4" x14ac:dyDescent="0.2">
      <c r="A744" s="8">
        <v>735</v>
      </c>
      <c r="B744" s="42">
        <v>0</v>
      </c>
      <c r="C744" s="42">
        <v>0</v>
      </c>
      <c r="D744" s="42">
        <v>0</v>
      </c>
    </row>
    <row r="745" spans="1:4" x14ac:dyDescent="0.2">
      <c r="A745" s="8">
        <v>736</v>
      </c>
      <c r="B745" s="42">
        <v>0</v>
      </c>
      <c r="C745" s="42">
        <v>0</v>
      </c>
      <c r="D745" s="42">
        <v>0</v>
      </c>
    </row>
    <row r="746" spans="1:4" x14ac:dyDescent="0.2">
      <c r="A746" s="8">
        <v>737</v>
      </c>
      <c r="B746" s="42">
        <v>0</v>
      </c>
      <c r="C746" s="42">
        <v>0</v>
      </c>
      <c r="D746" s="42">
        <v>0</v>
      </c>
    </row>
    <row r="747" spans="1:4" x14ac:dyDescent="0.2">
      <c r="A747" s="8">
        <v>738</v>
      </c>
      <c r="B747" s="42">
        <v>0</v>
      </c>
      <c r="C747" s="42">
        <v>0</v>
      </c>
      <c r="D747" s="42">
        <v>0</v>
      </c>
    </row>
    <row r="748" spans="1:4" x14ac:dyDescent="0.2">
      <c r="A748" s="8">
        <v>739</v>
      </c>
      <c r="B748" s="42">
        <v>0</v>
      </c>
      <c r="C748" s="42">
        <v>0</v>
      </c>
      <c r="D748" s="42">
        <v>0</v>
      </c>
    </row>
    <row r="749" spans="1:4" x14ac:dyDescent="0.2">
      <c r="A749" s="8">
        <v>740</v>
      </c>
      <c r="B749" s="42">
        <v>0</v>
      </c>
      <c r="C749" s="42">
        <v>0</v>
      </c>
      <c r="D749" s="42">
        <v>0</v>
      </c>
    </row>
    <row r="750" spans="1:4" x14ac:dyDescent="0.2">
      <c r="A750" s="8">
        <v>741</v>
      </c>
      <c r="B750" s="42">
        <v>0</v>
      </c>
      <c r="C750" s="42">
        <v>0</v>
      </c>
      <c r="D750" s="42">
        <v>0</v>
      </c>
    </row>
    <row r="751" spans="1:4" x14ac:dyDescent="0.2">
      <c r="A751" s="8">
        <v>742</v>
      </c>
      <c r="B751" s="42">
        <v>0</v>
      </c>
      <c r="C751" s="42">
        <v>0</v>
      </c>
      <c r="D751" s="42">
        <v>0</v>
      </c>
    </row>
    <row r="752" spans="1:4" x14ac:dyDescent="0.2">
      <c r="A752" s="8">
        <v>743</v>
      </c>
      <c r="B752" s="42">
        <v>0</v>
      </c>
      <c r="C752" s="42">
        <v>0</v>
      </c>
      <c r="D752" s="42">
        <v>0</v>
      </c>
    </row>
    <row r="753" spans="1:4" x14ac:dyDescent="0.2">
      <c r="A753" s="8">
        <v>744</v>
      </c>
      <c r="B753" s="42">
        <v>0</v>
      </c>
      <c r="C753" s="42">
        <v>0</v>
      </c>
      <c r="D753" s="42">
        <v>0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11" sqref="F11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5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>
        <v>202202</v>
      </c>
      <c r="C3" s="53">
        <v>1</v>
      </c>
      <c r="D3" s="53">
        <v>1</v>
      </c>
      <c r="E3" s="53">
        <v>203.85050000000001</v>
      </c>
      <c r="F3" s="53">
        <v>60.921019999999999</v>
      </c>
    </row>
    <row r="4" spans="1:6" x14ac:dyDescent="0.2">
      <c r="A4" s="47">
        <v>2</v>
      </c>
      <c r="B4" s="53">
        <v>202202</v>
      </c>
      <c r="C4" s="53">
        <v>1</v>
      </c>
      <c r="D4" s="53">
        <v>2</v>
      </c>
      <c r="E4" s="53">
        <v>203.85050000000001</v>
      </c>
      <c r="F4" s="53">
        <v>61.512410000000003</v>
      </c>
    </row>
    <row r="5" spans="1:6" x14ac:dyDescent="0.2">
      <c r="A5" s="47">
        <v>3</v>
      </c>
      <c r="B5" s="53">
        <v>202202</v>
      </c>
      <c r="C5" s="53">
        <v>1</v>
      </c>
      <c r="D5" s="53">
        <v>3</v>
      </c>
      <c r="E5" s="53">
        <v>203.85050000000001</v>
      </c>
      <c r="F5" s="53">
        <v>61.512410000000003</v>
      </c>
    </row>
    <row r="6" spans="1:6" x14ac:dyDescent="0.2">
      <c r="A6" s="47">
        <v>4</v>
      </c>
      <c r="B6" s="53">
        <v>202202</v>
      </c>
      <c r="C6" s="53">
        <v>1</v>
      </c>
      <c r="D6" s="53">
        <v>4</v>
      </c>
      <c r="E6" s="53">
        <v>203.85050000000001</v>
      </c>
      <c r="F6" s="53">
        <v>64.736689999999996</v>
      </c>
    </row>
    <row r="7" spans="1:6" x14ac:dyDescent="0.2">
      <c r="A7" s="47">
        <v>5</v>
      </c>
      <c r="B7" s="53">
        <v>202202</v>
      </c>
      <c r="C7" s="53">
        <v>1</v>
      </c>
      <c r="D7" s="53">
        <v>5</v>
      </c>
      <c r="E7" s="53">
        <v>203.85050000000001</v>
      </c>
      <c r="F7" s="53">
        <v>65.028329999999997</v>
      </c>
    </row>
    <row r="8" spans="1:6" x14ac:dyDescent="0.2">
      <c r="A8" s="4">
        <v>6</v>
      </c>
      <c r="B8" s="53">
        <v>202202</v>
      </c>
      <c r="C8" s="53">
        <v>1</v>
      </c>
      <c r="D8" s="53">
        <v>6</v>
      </c>
      <c r="E8" s="53">
        <v>203.85050000000001</v>
      </c>
      <c r="F8" s="53">
        <v>65.028329999999997</v>
      </c>
    </row>
    <row r="9" spans="1:6" x14ac:dyDescent="0.2">
      <c r="A9" s="4">
        <v>7</v>
      </c>
      <c r="B9" s="30">
        <v>202202</v>
      </c>
      <c r="C9" s="30">
        <v>1</v>
      </c>
      <c r="D9" s="30">
        <v>7</v>
      </c>
      <c r="E9" s="30">
        <v>203.85050000000001</v>
      </c>
      <c r="F9" s="30">
        <v>65.028329999999997</v>
      </c>
    </row>
    <row r="10" spans="1:6" x14ac:dyDescent="0.2">
      <c r="A10" s="4">
        <v>8</v>
      </c>
      <c r="B10" s="30">
        <v>202202</v>
      </c>
      <c r="C10" s="30">
        <v>1</v>
      </c>
      <c r="D10" s="30">
        <v>8</v>
      </c>
      <c r="E10" s="30">
        <v>203.85050000000001</v>
      </c>
      <c r="F10" s="30">
        <v>59.543819999999997</v>
      </c>
    </row>
    <row r="11" spans="1:6" x14ac:dyDescent="0.2">
      <c r="A11" s="4">
        <v>9</v>
      </c>
      <c r="B11" s="30">
        <v>202202</v>
      </c>
      <c r="C11" s="30">
        <v>1</v>
      </c>
      <c r="D11" s="30">
        <v>9</v>
      </c>
      <c r="E11" s="30">
        <v>206.24844999999999</v>
      </c>
      <c r="F11" s="30">
        <v>42.498899999999999</v>
      </c>
    </row>
    <row r="12" spans="1:6" x14ac:dyDescent="0.2">
      <c r="A12" s="4">
        <v>10</v>
      </c>
      <c r="B12" s="30">
        <v>202202</v>
      </c>
      <c r="C12" s="30">
        <v>1</v>
      </c>
      <c r="D12" s="30">
        <v>10</v>
      </c>
      <c r="E12" s="30">
        <v>206.24844999999999</v>
      </c>
      <c r="F12" s="30">
        <v>43.025469999999999</v>
      </c>
    </row>
    <row r="13" spans="1:6" x14ac:dyDescent="0.2">
      <c r="A13" s="4">
        <v>11</v>
      </c>
      <c r="B13" s="30">
        <v>202202</v>
      </c>
      <c r="C13" s="30">
        <v>1</v>
      </c>
      <c r="D13" s="30">
        <v>11</v>
      </c>
      <c r="E13" s="30">
        <v>206.24844999999999</v>
      </c>
      <c r="F13" s="30">
        <v>42.831040000000002</v>
      </c>
    </row>
    <row r="14" spans="1:6" x14ac:dyDescent="0.2">
      <c r="A14" s="4">
        <v>12</v>
      </c>
      <c r="B14" s="30">
        <v>202202</v>
      </c>
      <c r="C14" s="30">
        <v>1</v>
      </c>
      <c r="D14" s="30">
        <v>12</v>
      </c>
      <c r="E14" s="30">
        <v>206.24844999999999</v>
      </c>
      <c r="F14" s="30">
        <v>42.498899999999999</v>
      </c>
    </row>
    <row r="15" spans="1:6" x14ac:dyDescent="0.2">
      <c r="A15" s="4">
        <v>13</v>
      </c>
      <c r="B15" s="30">
        <v>202202</v>
      </c>
      <c r="C15" s="30">
        <v>1</v>
      </c>
      <c r="D15" s="30">
        <v>13</v>
      </c>
      <c r="E15" s="30">
        <v>206.24844999999999</v>
      </c>
      <c r="F15" s="30">
        <v>42.498899999999999</v>
      </c>
    </row>
    <row r="16" spans="1:6" x14ac:dyDescent="0.2">
      <c r="A16" s="4">
        <v>14</v>
      </c>
      <c r="B16" s="30">
        <v>202202</v>
      </c>
      <c r="C16" s="30">
        <v>1</v>
      </c>
      <c r="D16" s="30">
        <v>14</v>
      </c>
      <c r="E16" s="30">
        <v>206.24844999999999</v>
      </c>
      <c r="F16" s="30">
        <v>42.498899999999999</v>
      </c>
    </row>
    <row r="17" spans="1:6" x14ac:dyDescent="0.2">
      <c r="A17" s="4">
        <v>15</v>
      </c>
      <c r="B17" s="30">
        <v>202202</v>
      </c>
      <c r="C17" s="30">
        <v>1</v>
      </c>
      <c r="D17" s="30">
        <v>15</v>
      </c>
      <c r="E17" s="30">
        <v>206.24844999999999</v>
      </c>
      <c r="F17" s="30">
        <v>42.498899999999999</v>
      </c>
    </row>
    <row r="18" spans="1:6" x14ac:dyDescent="0.2">
      <c r="A18" s="4">
        <v>16</v>
      </c>
      <c r="B18" s="30">
        <v>202202</v>
      </c>
      <c r="C18" s="30">
        <v>1</v>
      </c>
      <c r="D18" s="30">
        <v>16</v>
      </c>
      <c r="E18" s="30">
        <v>206.24844999999999</v>
      </c>
      <c r="F18" s="30">
        <v>1.04505</v>
      </c>
    </row>
    <row r="19" spans="1:6" x14ac:dyDescent="0.2">
      <c r="A19" s="4">
        <v>17</v>
      </c>
      <c r="B19" s="30">
        <v>202202</v>
      </c>
      <c r="C19" s="30">
        <v>1</v>
      </c>
      <c r="D19" s="30">
        <v>17</v>
      </c>
      <c r="E19" s="30">
        <v>206.24844999999999</v>
      </c>
      <c r="F19" s="30">
        <v>33.790109999999999</v>
      </c>
    </row>
    <row r="20" spans="1:6" x14ac:dyDescent="0.2">
      <c r="A20" s="4">
        <v>18</v>
      </c>
      <c r="B20" s="30">
        <v>202202</v>
      </c>
      <c r="C20" s="30">
        <v>1</v>
      </c>
      <c r="D20" s="30">
        <v>18</v>
      </c>
      <c r="E20" s="30">
        <v>206.24844999999999</v>
      </c>
      <c r="F20" s="30">
        <v>42.498899999999999</v>
      </c>
    </row>
    <row r="21" spans="1:6" x14ac:dyDescent="0.2">
      <c r="A21" s="4">
        <v>19</v>
      </c>
      <c r="B21" s="30">
        <v>202202</v>
      </c>
      <c r="C21" s="30">
        <v>1</v>
      </c>
      <c r="D21" s="30">
        <v>19</v>
      </c>
      <c r="E21" s="30">
        <v>206.68592000000001</v>
      </c>
      <c r="F21" s="30">
        <v>55.517519999999998</v>
      </c>
    </row>
    <row r="22" spans="1:6" x14ac:dyDescent="0.2">
      <c r="A22" s="4">
        <v>20</v>
      </c>
      <c r="B22" s="30">
        <v>202202</v>
      </c>
      <c r="C22" s="30">
        <v>1</v>
      </c>
      <c r="D22" s="30">
        <v>20</v>
      </c>
      <c r="E22" s="30">
        <v>206.68592000000001</v>
      </c>
      <c r="F22" s="30">
        <v>67.272360000000006</v>
      </c>
    </row>
    <row r="23" spans="1:6" x14ac:dyDescent="0.2">
      <c r="A23" s="4">
        <v>21</v>
      </c>
      <c r="B23" s="30">
        <v>202202</v>
      </c>
      <c r="C23" s="30">
        <v>1</v>
      </c>
      <c r="D23" s="30">
        <v>21</v>
      </c>
      <c r="E23" s="30">
        <v>206.68592000000001</v>
      </c>
      <c r="F23" s="30">
        <v>141.14721</v>
      </c>
    </row>
    <row r="24" spans="1:6" x14ac:dyDescent="0.2">
      <c r="A24" s="4">
        <v>22</v>
      </c>
      <c r="B24" s="30">
        <v>202202</v>
      </c>
      <c r="C24" s="30">
        <v>1</v>
      </c>
      <c r="D24" s="30">
        <v>22</v>
      </c>
      <c r="E24" s="30">
        <v>206.68592000000001</v>
      </c>
      <c r="F24" s="30">
        <v>141.14721</v>
      </c>
    </row>
    <row r="25" spans="1:6" x14ac:dyDescent="0.2">
      <c r="A25" s="4">
        <v>23</v>
      </c>
      <c r="B25" s="30">
        <v>202202</v>
      </c>
      <c r="C25" s="30">
        <v>1</v>
      </c>
      <c r="D25" s="30">
        <v>23</v>
      </c>
      <c r="E25" s="30">
        <v>206.68592000000001</v>
      </c>
      <c r="F25" s="30">
        <v>118.21271</v>
      </c>
    </row>
    <row r="26" spans="1:6" x14ac:dyDescent="0.2">
      <c r="A26" s="4">
        <v>24</v>
      </c>
      <c r="B26" s="30">
        <v>202202</v>
      </c>
      <c r="C26" s="30">
        <v>1</v>
      </c>
      <c r="D26" s="30">
        <v>24</v>
      </c>
      <c r="E26" s="30">
        <v>206.68592000000001</v>
      </c>
      <c r="F26" s="30">
        <v>80.833770000000001</v>
      </c>
    </row>
    <row r="27" spans="1:6" x14ac:dyDescent="0.2">
      <c r="A27" s="4">
        <v>25</v>
      </c>
      <c r="B27" s="30">
        <v>202202</v>
      </c>
      <c r="C27" s="30">
        <v>2</v>
      </c>
      <c r="D27" s="30">
        <v>1</v>
      </c>
      <c r="E27" s="30">
        <v>205.43153000000001</v>
      </c>
      <c r="F27" s="30">
        <v>92.028180000000006</v>
      </c>
    </row>
    <row r="28" spans="1:6" x14ac:dyDescent="0.2">
      <c r="A28" s="4">
        <v>26</v>
      </c>
      <c r="B28" s="30">
        <v>202202</v>
      </c>
      <c r="C28" s="30">
        <v>2</v>
      </c>
      <c r="D28" s="30">
        <v>2</v>
      </c>
      <c r="E28" s="30">
        <v>125.76703000000001</v>
      </c>
      <c r="F28" s="30">
        <v>92.028180000000006</v>
      </c>
    </row>
    <row r="29" spans="1:6" x14ac:dyDescent="0.2">
      <c r="A29" s="4">
        <v>27</v>
      </c>
      <c r="B29" s="30">
        <v>202202</v>
      </c>
      <c r="C29" s="30">
        <v>2</v>
      </c>
      <c r="D29" s="30">
        <v>3</v>
      </c>
      <c r="E29" s="30">
        <v>96.795190000000005</v>
      </c>
      <c r="F29" s="30">
        <v>92.028180000000006</v>
      </c>
    </row>
    <row r="30" spans="1:6" x14ac:dyDescent="0.2">
      <c r="A30" s="4">
        <v>28</v>
      </c>
      <c r="B30" s="30">
        <v>202202</v>
      </c>
      <c r="C30" s="30">
        <v>2</v>
      </c>
      <c r="D30" s="30">
        <v>4</v>
      </c>
      <c r="E30" s="30">
        <v>96.795190000000005</v>
      </c>
      <c r="F30" s="30">
        <v>92.028180000000006</v>
      </c>
    </row>
    <row r="31" spans="1:6" x14ac:dyDescent="0.2">
      <c r="A31" s="4">
        <v>29</v>
      </c>
      <c r="B31" s="30">
        <v>202202</v>
      </c>
      <c r="C31" s="30">
        <v>2</v>
      </c>
      <c r="D31" s="30">
        <v>5</v>
      </c>
      <c r="E31" s="30">
        <v>143.78198</v>
      </c>
      <c r="F31" s="30">
        <v>136.70783</v>
      </c>
    </row>
    <row r="32" spans="1:6" x14ac:dyDescent="0.2">
      <c r="A32" s="4">
        <v>30</v>
      </c>
      <c r="B32" s="30">
        <v>202202</v>
      </c>
      <c r="C32" s="30">
        <v>2</v>
      </c>
      <c r="D32" s="30">
        <v>6</v>
      </c>
      <c r="E32" s="30">
        <v>148.99915999999999</v>
      </c>
      <c r="F32" s="30">
        <v>141.67581000000001</v>
      </c>
    </row>
    <row r="33" spans="1:6" x14ac:dyDescent="0.2">
      <c r="A33" s="4">
        <v>31</v>
      </c>
      <c r="B33" s="30">
        <v>202202</v>
      </c>
      <c r="C33" s="30">
        <v>2</v>
      </c>
      <c r="D33" s="30">
        <v>7</v>
      </c>
      <c r="E33" s="30">
        <v>186.62074000000001</v>
      </c>
      <c r="F33" s="30">
        <v>141.67581000000001</v>
      </c>
    </row>
    <row r="34" spans="1:6" x14ac:dyDescent="0.2">
      <c r="A34" s="4">
        <v>32</v>
      </c>
      <c r="B34" s="30">
        <v>202202</v>
      </c>
      <c r="C34" s="30">
        <v>2</v>
      </c>
      <c r="D34" s="30">
        <v>8</v>
      </c>
      <c r="E34" s="30">
        <v>205.43153000000001</v>
      </c>
      <c r="F34" s="30">
        <v>128.97451000000001</v>
      </c>
    </row>
    <row r="35" spans="1:6" x14ac:dyDescent="0.2">
      <c r="A35" s="4">
        <v>33</v>
      </c>
      <c r="B35" s="30">
        <v>202202</v>
      </c>
      <c r="C35" s="30">
        <v>2</v>
      </c>
      <c r="D35" s="30">
        <v>9</v>
      </c>
      <c r="E35" s="30">
        <v>204.95724000000001</v>
      </c>
      <c r="F35" s="30">
        <v>51.142850000000003</v>
      </c>
    </row>
    <row r="36" spans="1:6" x14ac:dyDescent="0.2">
      <c r="A36" s="4">
        <v>34</v>
      </c>
      <c r="B36" s="30">
        <v>202202</v>
      </c>
      <c r="C36" s="30">
        <v>2</v>
      </c>
      <c r="D36" s="30">
        <v>10</v>
      </c>
      <c r="E36" s="30">
        <v>204.95724000000001</v>
      </c>
      <c r="F36" s="30">
        <v>42.050960000000003</v>
      </c>
    </row>
    <row r="37" spans="1:6" x14ac:dyDescent="0.2">
      <c r="A37" s="4">
        <v>35</v>
      </c>
      <c r="B37" s="30">
        <v>202202</v>
      </c>
      <c r="C37" s="30">
        <v>2</v>
      </c>
      <c r="D37" s="30">
        <v>11</v>
      </c>
      <c r="E37" s="30">
        <v>218.41419999999999</v>
      </c>
      <c r="F37" s="30">
        <v>42.050960000000003</v>
      </c>
    </row>
    <row r="38" spans="1:6" x14ac:dyDescent="0.2">
      <c r="A38" s="4">
        <v>36</v>
      </c>
      <c r="B38" s="30">
        <v>202202</v>
      </c>
      <c r="C38" s="30">
        <v>2</v>
      </c>
      <c r="D38" s="30">
        <v>12</v>
      </c>
      <c r="E38" s="30">
        <v>224.6523</v>
      </c>
      <c r="F38" s="30">
        <v>42.050960000000003</v>
      </c>
    </row>
    <row r="39" spans="1:6" x14ac:dyDescent="0.2">
      <c r="A39" s="4">
        <v>37</v>
      </c>
      <c r="B39" s="30">
        <v>202202</v>
      </c>
      <c r="C39" s="30">
        <v>2</v>
      </c>
      <c r="D39" s="30">
        <v>13</v>
      </c>
      <c r="E39" s="30">
        <v>224.6523</v>
      </c>
      <c r="F39" s="30">
        <v>42.050960000000003</v>
      </c>
    </row>
    <row r="40" spans="1:6" x14ac:dyDescent="0.2">
      <c r="A40" s="4">
        <v>38</v>
      </c>
      <c r="B40" s="30">
        <v>202202</v>
      </c>
      <c r="C40" s="30">
        <v>2</v>
      </c>
      <c r="D40" s="30">
        <v>14</v>
      </c>
      <c r="E40" s="30">
        <v>224.6523</v>
      </c>
      <c r="F40" s="30">
        <v>1.03701</v>
      </c>
    </row>
    <row r="41" spans="1:6" x14ac:dyDescent="0.2">
      <c r="A41" s="4">
        <v>39</v>
      </c>
      <c r="B41" s="30">
        <v>202202</v>
      </c>
      <c r="C41" s="30">
        <v>2</v>
      </c>
      <c r="D41" s="30">
        <v>15</v>
      </c>
      <c r="E41" s="30">
        <v>225.56068999999999</v>
      </c>
      <c r="F41" s="30">
        <v>0.13666</v>
      </c>
    </row>
    <row r="42" spans="1:6" x14ac:dyDescent="0.2">
      <c r="A42" s="4">
        <v>40</v>
      </c>
      <c r="B42" s="30">
        <v>202202</v>
      </c>
      <c r="C42" s="30">
        <v>2</v>
      </c>
      <c r="D42" s="30">
        <v>16</v>
      </c>
      <c r="E42" s="30">
        <v>228.29388</v>
      </c>
      <c r="F42" s="30">
        <v>0</v>
      </c>
    </row>
    <row r="43" spans="1:6" x14ac:dyDescent="0.2">
      <c r="A43" s="4">
        <v>41</v>
      </c>
      <c r="B43" s="30">
        <v>202202</v>
      </c>
      <c r="C43" s="30">
        <v>2</v>
      </c>
      <c r="D43" s="30">
        <v>17</v>
      </c>
      <c r="E43" s="30">
        <v>228.29388</v>
      </c>
      <c r="F43" s="30">
        <v>0</v>
      </c>
    </row>
    <row r="44" spans="1:6" x14ac:dyDescent="0.2">
      <c r="A44" s="4">
        <v>42</v>
      </c>
      <c r="B44" s="30">
        <v>202202</v>
      </c>
      <c r="C44" s="30">
        <v>2</v>
      </c>
      <c r="D44" s="30">
        <v>18</v>
      </c>
      <c r="E44" s="30">
        <v>210.20658</v>
      </c>
      <c r="F44" s="30">
        <v>0</v>
      </c>
    </row>
    <row r="45" spans="1:6" x14ac:dyDescent="0.2">
      <c r="A45" s="4">
        <v>43</v>
      </c>
      <c r="B45" s="30">
        <v>202202</v>
      </c>
      <c r="C45" s="30">
        <v>2</v>
      </c>
      <c r="D45" s="30">
        <v>19</v>
      </c>
      <c r="E45" s="30">
        <v>205.38329999999999</v>
      </c>
      <c r="F45" s="30">
        <v>31.98639</v>
      </c>
    </row>
    <row r="46" spans="1:6" x14ac:dyDescent="0.2">
      <c r="A46" s="4">
        <v>44</v>
      </c>
      <c r="B46" s="30">
        <v>202202</v>
      </c>
      <c r="C46" s="30">
        <v>2</v>
      </c>
      <c r="D46" s="30">
        <v>20</v>
      </c>
      <c r="E46" s="30">
        <v>205.38329999999999</v>
      </c>
      <c r="F46" s="30">
        <v>69.326610000000002</v>
      </c>
    </row>
    <row r="47" spans="1:6" x14ac:dyDescent="0.2">
      <c r="A47" s="4">
        <v>45</v>
      </c>
      <c r="B47" s="30">
        <v>202202</v>
      </c>
      <c r="C47" s="30">
        <v>2</v>
      </c>
      <c r="D47" s="30">
        <v>21</v>
      </c>
      <c r="E47" s="30">
        <v>205.38329999999999</v>
      </c>
      <c r="F47" s="30">
        <v>89.013630000000006</v>
      </c>
    </row>
    <row r="48" spans="1:6" x14ac:dyDescent="0.2">
      <c r="A48" s="4">
        <v>46</v>
      </c>
      <c r="B48" s="30">
        <v>202202</v>
      </c>
      <c r="C48" s="30">
        <v>2</v>
      </c>
      <c r="D48" s="30">
        <v>22</v>
      </c>
      <c r="E48" s="30">
        <v>205.39134000000001</v>
      </c>
      <c r="F48" s="30">
        <v>103.9658</v>
      </c>
    </row>
    <row r="49" spans="1:6" x14ac:dyDescent="0.2">
      <c r="A49" s="4">
        <v>47</v>
      </c>
      <c r="B49" s="30">
        <v>202202</v>
      </c>
      <c r="C49" s="30">
        <v>2</v>
      </c>
      <c r="D49" s="30">
        <v>23</v>
      </c>
      <c r="E49" s="30">
        <v>205.39938000000001</v>
      </c>
      <c r="F49" s="30">
        <v>72.550169999999994</v>
      </c>
    </row>
    <row r="50" spans="1:6" x14ac:dyDescent="0.2">
      <c r="A50" s="4">
        <v>48</v>
      </c>
      <c r="B50" s="30">
        <v>202202</v>
      </c>
      <c r="C50" s="30">
        <v>2</v>
      </c>
      <c r="D50" s="30">
        <v>24</v>
      </c>
      <c r="E50" s="30">
        <v>205.39938000000001</v>
      </c>
      <c r="F50" s="30">
        <v>61.963070000000002</v>
      </c>
    </row>
    <row r="51" spans="1:6" x14ac:dyDescent="0.2">
      <c r="A51" s="4">
        <v>49</v>
      </c>
      <c r="B51" s="30">
        <v>202202</v>
      </c>
      <c r="C51" s="30">
        <v>3</v>
      </c>
      <c r="D51" s="30">
        <v>1</v>
      </c>
      <c r="E51" s="30">
        <v>202.98493999999999</v>
      </c>
      <c r="F51" s="30">
        <v>65.460139999999996</v>
      </c>
    </row>
    <row r="52" spans="1:6" x14ac:dyDescent="0.2">
      <c r="A52" s="4">
        <v>50</v>
      </c>
      <c r="B52" s="30">
        <v>202202</v>
      </c>
      <c r="C52" s="30">
        <v>3</v>
      </c>
      <c r="D52" s="30">
        <v>2</v>
      </c>
      <c r="E52" s="30">
        <v>202.97692000000001</v>
      </c>
      <c r="F52" s="30">
        <v>63.905189999999997</v>
      </c>
    </row>
    <row r="53" spans="1:6" x14ac:dyDescent="0.2">
      <c r="A53" s="4">
        <v>51</v>
      </c>
      <c r="B53" s="30">
        <v>202202</v>
      </c>
      <c r="C53" s="30">
        <v>3</v>
      </c>
      <c r="D53" s="30">
        <v>3</v>
      </c>
      <c r="E53" s="30">
        <v>202.97692000000001</v>
      </c>
      <c r="F53" s="30">
        <v>61.428489999999996</v>
      </c>
    </row>
    <row r="54" spans="1:6" x14ac:dyDescent="0.2">
      <c r="A54" s="4">
        <v>52</v>
      </c>
      <c r="B54" s="30">
        <v>202202</v>
      </c>
      <c r="C54" s="30">
        <v>3</v>
      </c>
      <c r="D54" s="30">
        <v>4</v>
      </c>
      <c r="E54" s="30">
        <v>202.97692000000001</v>
      </c>
      <c r="F54" s="30">
        <v>64.883039999999994</v>
      </c>
    </row>
    <row r="55" spans="1:6" x14ac:dyDescent="0.2">
      <c r="A55" s="4">
        <v>53</v>
      </c>
      <c r="B55" s="30">
        <v>202202</v>
      </c>
      <c r="C55" s="30">
        <v>3</v>
      </c>
      <c r="D55" s="30">
        <v>5</v>
      </c>
      <c r="E55" s="30">
        <v>202.97692000000001</v>
      </c>
      <c r="F55" s="30">
        <v>64.883039999999994</v>
      </c>
    </row>
    <row r="56" spans="1:6" x14ac:dyDescent="0.2">
      <c r="A56" s="4">
        <v>54</v>
      </c>
      <c r="B56" s="30">
        <v>202202</v>
      </c>
      <c r="C56" s="30">
        <v>3</v>
      </c>
      <c r="D56" s="30">
        <v>6</v>
      </c>
      <c r="E56" s="30">
        <v>202.97692000000001</v>
      </c>
      <c r="F56" s="30">
        <v>81.386340000000004</v>
      </c>
    </row>
    <row r="57" spans="1:6" x14ac:dyDescent="0.2">
      <c r="A57" s="4">
        <v>55</v>
      </c>
      <c r="B57" s="30">
        <v>202202</v>
      </c>
      <c r="C57" s="30">
        <v>3</v>
      </c>
      <c r="D57" s="30">
        <v>7</v>
      </c>
      <c r="E57" s="30">
        <v>202.97692000000001</v>
      </c>
      <c r="F57" s="30">
        <v>87.950789999999998</v>
      </c>
    </row>
    <row r="58" spans="1:6" x14ac:dyDescent="0.2">
      <c r="A58" s="4">
        <v>56</v>
      </c>
      <c r="B58" s="30">
        <v>202202</v>
      </c>
      <c r="C58" s="30">
        <v>3</v>
      </c>
      <c r="D58" s="30">
        <v>8</v>
      </c>
      <c r="E58" s="30">
        <v>202.97692000000001</v>
      </c>
      <c r="F58" s="30">
        <v>76.256609999999995</v>
      </c>
    </row>
    <row r="59" spans="1:6" x14ac:dyDescent="0.2">
      <c r="A59" s="4">
        <v>57</v>
      </c>
      <c r="B59" s="30">
        <v>202202</v>
      </c>
      <c r="C59" s="30">
        <v>3</v>
      </c>
      <c r="D59" s="30">
        <v>9</v>
      </c>
      <c r="E59" s="30">
        <v>62.133830000000003</v>
      </c>
      <c r="F59" s="30">
        <v>40.82141</v>
      </c>
    </row>
    <row r="60" spans="1:6" x14ac:dyDescent="0.2">
      <c r="A60" s="4">
        <v>58</v>
      </c>
      <c r="B60" s="30">
        <v>202202</v>
      </c>
      <c r="C60" s="30">
        <v>3</v>
      </c>
      <c r="D60" s="30">
        <v>10</v>
      </c>
      <c r="E60" s="30">
        <v>36.966099999999997</v>
      </c>
      <c r="F60" s="30">
        <v>32.261180000000003</v>
      </c>
    </row>
    <row r="61" spans="1:6" x14ac:dyDescent="0.2">
      <c r="A61" s="4">
        <v>59</v>
      </c>
      <c r="B61" s="30">
        <v>202202</v>
      </c>
      <c r="C61" s="30">
        <v>3</v>
      </c>
      <c r="D61" s="30">
        <v>11</v>
      </c>
      <c r="E61" s="30">
        <v>168.4795</v>
      </c>
      <c r="F61" s="30">
        <v>32.261180000000003</v>
      </c>
    </row>
    <row r="62" spans="1:6" x14ac:dyDescent="0.2">
      <c r="A62" s="4">
        <v>60</v>
      </c>
      <c r="B62" s="30">
        <v>202202</v>
      </c>
      <c r="C62" s="30">
        <v>3</v>
      </c>
      <c r="D62" s="30">
        <v>12</v>
      </c>
      <c r="E62" s="30">
        <v>267.57943999999998</v>
      </c>
      <c r="F62" s="30">
        <v>32.261180000000003</v>
      </c>
    </row>
    <row r="63" spans="1:6" x14ac:dyDescent="0.2">
      <c r="A63" s="4">
        <v>61</v>
      </c>
      <c r="B63" s="30">
        <v>202202</v>
      </c>
      <c r="C63" s="30">
        <v>3</v>
      </c>
      <c r="D63" s="30">
        <v>13</v>
      </c>
      <c r="E63" s="30">
        <v>271.28246000000001</v>
      </c>
      <c r="F63" s="30">
        <v>8.0632900000000003</v>
      </c>
    </row>
    <row r="64" spans="1:6" x14ac:dyDescent="0.2">
      <c r="A64" s="4">
        <v>62</v>
      </c>
      <c r="B64" s="30">
        <v>202202</v>
      </c>
      <c r="C64" s="30">
        <v>3</v>
      </c>
      <c r="D64" s="30">
        <v>14</v>
      </c>
      <c r="E64" s="30">
        <v>271.28246000000001</v>
      </c>
      <c r="F64" s="30">
        <v>0</v>
      </c>
    </row>
    <row r="65" spans="1:6" x14ac:dyDescent="0.2">
      <c r="A65" s="4">
        <v>63</v>
      </c>
      <c r="B65" s="30">
        <v>202202</v>
      </c>
      <c r="C65" s="30">
        <v>3</v>
      </c>
      <c r="D65" s="30">
        <v>15</v>
      </c>
      <c r="E65" s="30">
        <v>271.28246000000001</v>
      </c>
      <c r="F65" s="30">
        <v>0</v>
      </c>
    </row>
    <row r="66" spans="1:6" x14ac:dyDescent="0.2">
      <c r="A66" s="4">
        <v>64</v>
      </c>
      <c r="B66" s="30">
        <v>202202</v>
      </c>
      <c r="C66" s="30">
        <v>3</v>
      </c>
      <c r="D66" s="30">
        <v>16</v>
      </c>
      <c r="E66" s="30">
        <v>271.28246000000001</v>
      </c>
      <c r="F66" s="30">
        <v>0</v>
      </c>
    </row>
    <row r="67" spans="1:6" x14ac:dyDescent="0.2">
      <c r="A67" s="4">
        <v>65</v>
      </c>
      <c r="B67" s="30">
        <v>202202</v>
      </c>
      <c r="C67" s="30">
        <v>3</v>
      </c>
      <c r="D67" s="30">
        <v>17</v>
      </c>
      <c r="E67" s="30">
        <v>271.28246000000001</v>
      </c>
      <c r="F67" s="30">
        <v>0</v>
      </c>
    </row>
    <row r="68" spans="1:6" x14ac:dyDescent="0.2">
      <c r="A68" s="4">
        <v>66</v>
      </c>
      <c r="B68" s="30">
        <v>202202</v>
      </c>
      <c r="C68" s="30">
        <v>3</v>
      </c>
      <c r="D68" s="30">
        <v>18</v>
      </c>
      <c r="E68" s="30">
        <v>271.28246000000001</v>
      </c>
      <c r="F68" s="30">
        <v>0</v>
      </c>
    </row>
    <row r="69" spans="1:6" x14ac:dyDescent="0.2">
      <c r="A69" s="4">
        <v>67</v>
      </c>
      <c r="B69" s="30">
        <v>202202</v>
      </c>
      <c r="C69" s="30">
        <v>3</v>
      </c>
      <c r="D69" s="30">
        <v>19</v>
      </c>
      <c r="E69" s="30">
        <v>269.90384</v>
      </c>
      <c r="F69" s="30">
        <v>40.516840000000002</v>
      </c>
    </row>
    <row r="70" spans="1:6" x14ac:dyDescent="0.2">
      <c r="A70" s="4">
        <v>68</v>
      </c>
      <c r="B70" s="30">
        <v>202202</v>
      </c>
      <c r="C70" s="30">
        <v>3</v>
      </c>
      <c r="D70" s="30">
        <v>20</v>
      </c>
      <c r="E70" s="30">
        <v>270.52102000000002</v>
      </c>
      <c r="F70" s="30">
        <v>61.372390000000003</v>
      </c>
    </row>
    <row r="71" spans="1:6" x14ac:dyDescent="0.2">
      <c r="A71" s="4">
        <v>69</v>
      </c>
      <c r="B71" s="30">
        <v>202202</v>
      </c>
      <c r="C71" s="30">
        <v>3</v>
      </c>
      <c r="D71" s="30">
        <v>21</v>
      </c>
      <c r="E71" s="30">
        <v>260.34973000000002</v>
      </c>
      <c r="F71" s="30">
        <v>80.889399999999995</v>
      </c>
    </row>
    <row r="72" spans="1:6" x14ac:dyDescent="0.2">
      <c r="A72" s="4">
        <v>70</v>
      </c>
      <c r="B72" s="30">
        <v>202202</v>
      </c>
      <c r="C72" s="30">
        <v>3</v>
      </c>
      <c r="D72" s="30">
        <v>22</v>
      </c>
      <c r="E72" s="30">
        <v>202.73647</v>
      </c>
      <c r="F72" s="30">
        <v>84.592420000000004</v>
      </c>
    </row>
    <row r="73" spans="1:6" x14ac:dyDescent="0.2">
      <c r="A73" s="4">
        <v>71</v>
      </c>
      <c r="B73" s="30">
        <v>202202</v>
      </c>
      <c r="C73" s="30">
        <v>3</v>
      </c>
      <c r="D73" s="30">
        <v>23</v>
      </c>
      <c r="E73" s="30">
        <v>202.73647</v>
      </c>
      <c r="F73" s="30">
        <v>81.506569999999996</v>
      </c>
    </row>
    <row r="74" spans="1:6" x14ac:dyDescent="0.2">
      <c r="A74" s="4">
        <v>72</v>
      </c>
      <c r="B74" s="30">
        <v>202202</v>
      </c>
      <c r="C74" s="30">
        <v>3</v>
      </c>
      <c r="D74" s="30">
        <v>24</v>
      </c>
      <c r="E74" s="30">
        <v>202.73647</v>
      </c>
      <c r="F74" s="30">
        <v>80.520700000000005</v>
      </c>
    </row>
    <row r="75" spans="1:6" x14ac:dyDescent="0.2">
      <c r="A75" s="4">
        <v>73</v>
      </c>
      <c r="B75" s="30">
        <v>202202</v>
      </c>
      <c r="C75" s="30">
        <v>4</v>
      </c>
      <c r="D75" s="30">
        <v>1</v>
      </c>
      <c r="E75" s="30">
        <v>150.78519</v>
      </c>
      <c r="F75" s="30">
        <v>69.110209999999995</v>
      </c>
    </row>
    <row r="76" spans="1:6" x14ac:dyDescent="0.2">
      <c r="A76" s="4">
        <v>74</v>
      </c>
      <c r="B76" s="30">
        <v>202202</v>
      </c>
      <c r="C76" s="30">
        <v>4</v>
      </c>
      <c r="D76" s="30">
        <v>2</v>
      </c>
      <c r="E76" s="30">
        <v>81.320359999999994</v>
      </c>
      <c r="F76" s="30">
        <v>69.110209999999995</v>
      </c>
    </row>
    <row r="77" spans="1:6" x14ac:dyDescent="0.2">
      <c r="A77" s="4">
        <v>75</v>
      </c>
      <c r="B77" s="30">
        <v>202202</v>
      </c>
      <c r="C77" s="30">
        <v>4</v>
      </c>
      <c r="D77" s="30">
        <v>3</v>
      </c>
      <c r="E77" s="30">
        <v>81.320359999999994</v>
      </c>
      <c r="F77" s="30">
        <v>69.110209999999995</v>
      </c>
    </row>
    <row r="78" spans="1:6" x14ac:dyDescent="0.2">
      <c r="A78" s="4">
        <v>76</v>
      </c>
      <c r="B78" s="30">
        <v>202202</v>
      </c>
      <c r="C78" s="30">
        <v>4</v>
      </c>
      <c r="D78" s="30">
        <v>4</v>
      </c>
      <c r="E78" s="30">
        <v>92.772900000000007</v>
      </c>
      <c r="F78" s="30">
        <v>78.838030000000003</v>
      </c>
    </row>
    <row r="79" spans="1:6" x14ac:dyDescent="0.2">
      <c r="A79" s="4">
        <v>77</v>
      </c>
      <c r="B79" s="30">
        <v>202202</v>
      </c>
      <c r="C79" s="30">
        <v>4</v>
      </c>
      <c r="D79" s="30">
        <v>5</v>
      </c>
      <c r="E79" s="30">
        <v>81.320359999999994</v>
      </c>
      <c r="F79" s="30">
        <v>69.110209999999995</v>
      </c>
    </row>
    <row r="80" spans="1:6" x14ac:dyDescent="0.2">
      <c r="A80" s="4">
        <v>78</v>
      </c>
      <c r="B80" s="30">
        <v>202202</v>
      </c>
      <c r="C80" s="30">
        <v>4</v>
      </c>
      <c r="D80" s="30">
        <v>6</v>
      </c>
      <c r="E80" s="30">
        <v>85.801439999999999</v>
      </c>
      <c r="F80" s="30">
        <v>72.914299999999997</v>
      </c>
    </row>
    <row r="81" spans="1:6" x14ac:dyDescent="0.2">
      <c r="A81" s="4">
        <v>79</v>
      </c>
      <c r="B81" s="30">
        <v>202202</v>
      </c>
      <c r="C81" s="30">
        <v>4</v>
      </c>
      <c r="D81" s="30">
        <v>7</v>
      </c>
      <c r="E81" s="30">
        <v>214.49553</v>
      </c>
      <c r="F81" s="30">
        <v>81.795869999999994</v>
      </c>
    </row>
    <row r="82" spans="1:6" x14ac:dyDescent="0.2">
      <c r="A82" s="4">
        <v>80</v>
      </c>
      <c r="B82" s="30">
        <v>202202</v>
      </c>
      <c r="C82" s="30">
        <v>4</v>
      </c>
      <c r="D82" s="30">
        <v>8</v>
      </c>
      <c r="E82" s="30">
        <v>238.09375</v>
      </c>
      <c r="F82" s="30">
        <v>72.07611</v>
      </c>
    </row>
    <row r="83" spans="1:6" x14ac:dyDescent="0.2">
      <c r="A83" s="4">
        <v>81</v>
      </c>
      <c r="B83" s="30">
        <v>202202</v>
      </c>
      <c r="C83" s="30">
        <v>4</v>
      </c>
      <c r="D83" s="30">
        <v>9</v>
      </c>
      <c r="E83" s="30">
        <v>244.33985999999999</v>
      </c>
      <c r="F83" s="30">
        <v>40.918080000000003</v>
      </c>
    </row>
    <row r="84" spans="1:6" x14ac:dyDescent="0.2">
      <c r="A84" s="4">
        <v>82</v>
      </c>
      <c r="B84" s="30">
        <v>202202</v>
      </c>
      <c r="C84" s="30">
        <v>4</v>
      </c>
      <c r="D84" s="30">
        <v>10</v>
      </c>
      <c r="E84" s="30">
        <v>244.33985999999999</v>
      </c>
      <c r="F84" s="30">
        <v>32.383069999999996</v>
      </c>
    </row>
    <row r="85" spans="1:6" x14ac:dyDescent="0.2">
      <c r="A85" s="4">
        <v>83</v>
      </c>
      <c r="B85" s="30">
        <v>202202</v>
      </c>
      <c r="C85" s="30">
        <v>4</v>
      </c>
      <c r="D85" s="30">
        <v>11</v>
      </c>
      <c r="E85" s="30">
        <v>244.33985999999999</v>
      </c>
      <c r="F85" s="30">
        <v>32.383069999999996</v>
      </c>
    </row>
    <row r="86" spans="1:6" x14ac:dyDescent="0.2">
      <c r="A86" s="4">
        <v>84</v>
      </c>
      <c r="B86" s="30">
        <v>202202</v>
      </c>
      <c r="C86" s="30">
        <v>4</v>
      </c>
      <c r="D86" s="30">
        <v>12</v>
      </c>
      <c r="E86" s="30">
        <v>244.33985999999999</v>
      </c>
      <c r="F86" s="30">
        <v>32.383069999999996</v>
      </c>
    </row>
    <row r="87" spans="1:6" x14ac:dyDescent="0.2">
      <c r="A87" s="4">
        <v>85</v>
      </c>
      <c r="B87" s="30">
        <v>202202</v>
      </c>
      <c r="C87" s="30">
        <v>4</v>
      </c>
      <c r="D87" s="30">
        <v>13</v>
      </c>
      <c r="E87" s="30">
        <v>244.33985999999999</v>
      </c>
      <c r="F87" s="30">
        <v>41.74821</v>
      </c>
    </row>
    <row r="88" spans="1:6" x14ac:dyDescent="0.2">
      <c r="A88" s="4">
        <v>86</v>
      </c>
      <c r="B88" s="30">
        <v>202202</v>
      </c>
      <c r="C88" s="30">
        <v>4</v>
      </c>
      <c r="D88" s="30">
        <v>14</v>
      </c>
      <c r="E88" s="30">
        <v>244.33985999999999</v>
      </c>
      <c r="F88" s="30">
        <v>42.070590000000003</v>
      </c>
    </row>
    <row r="89" spans="1:6" x14ac:dyDescent="0.2">
      <c r="A89" s="4">
        <v>87</v>
      </c>
      <c r="B89" s="30">
        <v>202202</v>
      </c>
      <c r="C89" s="30">
        <v>4</v>
      </c>
      <c r="D89" s="30">
        <v>15</v>
      </c>
      <c r="E89" s="30">
        <v>244.33985999999999</v>
      </c>
      <c r="F89" s="30">
        <v>42.070590000000003</v>
      </c>
    </row>
    <row r="90" spans="1:6" x14ac:dyDescent="0.2">
      <c r="A90" s="4">
        <v>88</v>
      </c>
      <c r="B90" s="30">
        <v>202202</v>
      </c>
      <c r="C90" s="30">
        <v>4</v>
      </c>
      <c r="D90" s="30">
        <v>16</v>
      </c>
      <c r="E90" s="30">
        <v>244.33985999999999</v>
      </c>
      <c r="F90" s="30">
        <v>32.705449999999999</v>
      </c>
    </row>
    <row r="91" spans="1:6" x14ac:dyDescent="0.2">
      <c r="A91" s="4">
        <v>89</v>
      </c>
      <c r="B91" s="30">
        <v>202202</v>
      </c>
      <c r="C91" s="30">
        <v>4</v>
      </c>
      <c r="D91" s="30">
        <v>17</v>
      </c>
      <c r="E91" s="30">
        <v>243.75958</v>
      </c>
      <c r="F91" s="30">
        <v>12.862959999999999</v>
      </c>
    </row>
    <row r="92" spans="1:6" x14ac:dyDescent="0.2">
      <c r="A92" s="4">
        <v>90</v>
      </c>
      <c r="B92" s="30">
        <v>202202</v>
      </c>
      <c r="C92" s="30">
        <v>4</v>
      </c>
      <c r="D92" s="30">
        <v>18</v>
      </c>
      <c r="E92" s="30">
        <v>244.33985999999999</v>
      </c>
      <c r="F92" s="30">
        <v>0</v>
      </c>
    </row>
    <row r="93" spans="1:6" x14ac:dyDescent="0.2">
      <c r="A93" s="4">
        <v>91</v>
      </c>
      <c r="B93" s="30">
        <v>202202</v>
      </c>
      <c r="C93" s="30">
        <v>4</v>
      </c>
      <c r="D93" s="30">
        <v>19</v>
      </c>
      <c r="E93" s="30">
        <v>243.17929000000001</v>
      </c>
      <c r="F93" s="30">
        <v>28.83689</v>
      </c>
    </row>
    <row r="94" spans="1:6" x14ac:dyDescent="0.2">
      <c r="A94" s="4">
        <v>92</v>
      </c>
      <c r="B94" s="30">
        <v>202202</v>
      </c>
      <c r="C94" s="30">
        <v>4</v>
      </c>
      <c r="D94" s="30">
        <v>20</v>
      </c>
      <c r="E94" s="30">
        <v>243.17929000000001</v>
      </c>
      <c r="F94" s="30">
        <v>65.378659999999996</v>
      </c>
    </row>
    <row r="95" spans="1:6" x14ac:dyDescent="0.2">
      <c r="A95" s="4">
        <v>93</v>
      </c>
      <c r="B95" s="30">
        <v>202202</v>
      </c>
      <c r="C95" s="30">
        <v>4</v>
      </c>
      <c r="D95" s="30">
        <v>21</v>
      </c>
      <c r="E95" s="30">
        <v>237.53764000000001</v>
      </c>
      <c r="F95" s="30">
        <v>70.955839999999995</v>
      </c>
    </row>
    <row r="96" spans="1:6" x14ac:dyDescent="0.2">
      <c r="A96" s="4">
        <v>94</v>
      </c>
      <c r="B96" s="30">
        <v>202202</v>
      </c>
      <c r="C96" s="30">
        <v>4</v>
      </c>
      <c r="D96" s="30">
        <v>22</v>
      </c>
      <c r="E96" s="30">
        <v>237.07019</v>
      </c>
      <c r="F96" s="30">
        <v>65.531790000000001</v>
      </c>
    </row>
    <row r="97" spans="1:6" x14ac:dyDescent="0.2">
      <c r="A97" s="4">
        <v>95</v>
      </c>
      <c r="B97" s="30">
        <v>202202</v>
      </c>
      <c r="C97" s="30">
        <v>4</v>
      </c>
      <c r="D97" s="30">
        <v>23</v>
      </c>
      <c r="E97" s="30">
        <v>237.07019</v>
      </c>
      <c r="F97" s="30">
        <v>64.669430000000006</v>
      </c>
    </row>
    <row r="98" spans="1:6" x14ac:dyDescent="0.2">
      <c r="A98" s="4">
        <v>96</v>
      </c>
      <c r="B98" s="30">
        <v>202202</v>
      </c>
      <c r="C98" s="30">
        <v>4</v>
      </c>
      <c r="D98" s="30">
        <v>24</v>
      </c>
      <c r="E98" s="30">
        <v>235.67590000000001</v>
      </c>
      <c r="F98" s="30">
        <v>63.105890000000002</v>
      </c>
    </row>
    <row r="99" spans="1:6" x14ac:dyDescent="0.2">
      <c r="A99" s="4">
        <v>97</v>
      </c>
      <c r="B99" s="30">
        <v>202202</v>
      </c>
      <c r="C99" s="30">
        <v>5</v>
      </c>
      <c r="D99" s="30">
        <v>1</v>
      </c>
      <c r="E99" s="30">
        <v>234.24349000000001</v>
      </c>
      <c r="F99" s="30">
        <v>59.188139999999997</v>
      </c>
    </row>
    <row r="100" spans="1:6" x14ac:dyDescent="0.2">
      <c r="A100" s="4">
        <v>98</v>
      </c>
      <c r="B100" s="30">
        <v>202202</v>
      </c>
      <c r="C100" s="30">
        <v>5</v>
      </c>
      <c r="D100" s="30">
        <v>2</v>
      </c>
      <c r="E100" s="30">
        <v>150.15252000000001</v>
      </c>
      <c r="F100" s="30">
        <v>64.247169999999997</v>
      </c>
    </row>
    <row r="101" spans="1:6" x14ac:dyDescent="0.2">
      <c r="A101" s="4">
        <v>99</v>
      </c>
      <c r="B101" s="30">
        <v>202202</v>
      </c>
      <c r="C101" s="30">
        <v>5</v>
      </c>
      <c r="D101" s="30">
        <v>3</v>
      </c>
      <c r="E101" s="30">
        <v>75.648359999999997</v>
      </c>
      <c r="F101" s="30">
        <v>66.249529999999993</v>
      </c>
    </row>
    <row r="102" spans="1:6" x14ac:dyDescent="0.2">
      <c r="A102" s="4">
        <v>100</v>
      </c>
      <c r="B102" s="30">
        <v>202202</v>
      </c>
      <c r="C102" s="30">
        <v>5</v>
      </c>
      <c r="D102" s="30">
        <v>4</v>
      </c>
      <c r="E102" s="30">
        <v>78.214650000000006</v>
      </c>
      <c r="F102" s="30">
        <v>68.488900000000001</v>
      </c>
    </row>
    <row r="103" spans="1:6" x14ac:dyDescent="0.2">
      <c r="A103" s="4">
        <v>101</v>
      </c>
      <c r="B103" s="30">
        <v>202202</v>
      </c>
      <c r="C103" s="30">
        <v>5</v>
      </c>
      <c r="D103" s="30">
        <v>5</v>
      </c>
      <c r="E103" s="30">
        <v>76.686319999999995</v>
      </c>
      <c r="F103" s="30">
        <v>67.156720000000007</v>
      </c>
    </row>
    <row r="104" spans="1:6" x14ac:dyDescent="0.2">
      <c r="A104" s="4">
        <v>102</v>
      </c>
      <c r="B104" s="30">
        <v>202202</v>
      </c>
      <c r="C104" s="30">
        <v>5</v>
      </c>
      <c r="D104" s="30">
        <v>6</v>
      </c>
      <c r="E104" s="30">
        <v>72.019589999999994</v>
      </c>
      <c r="F104" s="30">
        <v>63.070270000000001</v>
      </c>
    </row>
    <row r="105" spans="1:6" x14ac:dyDescent="0.2">
      <c r="A105" s="4">
        <v>103</v>
      </c>
      <c r="B105" s="30">
        <v>202202</v>
      </c>
      <c r="C105" s="30">
        <v>5</v>
      </c>
      <c r="D105" s="30">
        <v>7</v>
      </c>
      <c r="E105" s="30">
        <v>66.265870000000007</v>
      </c>
      <c r="F105" s="30">
        <v>58.027589999999996</v>
      </c>
    </row>
    <row r="106" spans="1:6" x14ac:dyDescent="0.2">
      <c r="A106" s="4">
        <v>104</v>
      </c>
      <c r="B106" s="30">
        <v>202202</v>
      </c>
      <c r="C106" s="30">
        <v>5</v>
      </c>
      <c r="D106" s="30">
        <v>8</v>
      </c>
      <c r="E106" s="30">
        <v>49.79748</v>
      </c>
      <c r="F106" s="30">
        <v>43.610590000000002</v>
      </c>
    </row>
    <row r="107" spans="1:6" x14ac:dyDescent="0.2">
      <c r="A107" s="4">
        <v>105</v>
      </c>
      <c r="B107" s="30">
        <v>202202</v>
      </c>
      <c r="C107" s="30">
        <v>5</v>
      </c>
      <c r="D107" s="30">
        <v>9</v>
      </c>
      <c r="E107" s="30">
        <v>27.501809999999999</v>
      </c>
      <c r="F107" s="30">
        <v>23.603339999999999</v>
      </c>
    </row>
    <row r="108" spans="1:6" x14ac:dyDescent="0.2">
      <c r="A108" s="4">
        <v>106</v>
      </c>
      <c r="B108" s="30">
        <v>202202</v>
      </c>
      <c r="C108" s="30">
        <v>5</v>
      </c>
      <c r="D108" s="30">
        <v>10</v>
      </c>
      <c r="E108" s="30">
        <v>0</v>
      </c>
      <c r="F108" s="30">
        <v>0</v>
      </c>
    </row>
    <row r="109" spans="1:6" x14ac:dyDescent="0.2">
      <c r="A109" s="4">
        <v>107</v>
      </c>
      <c r="B109" s="30">
        <v>202202</v>
      </c>
      <c r="C109" s="30">
        <v>5</v>
      </c>
      <c r="D109" s="30">
        <v>11</v>
      </c>
      <c r="E109" s="30">
        <v>0</v>
      </c>
      <c r="F109" s="30">
        <v>0</v>
      </c>
    </row>
    <row r="110" spans="1:6" x14ac:dyDescent="0.2">
      <c r="A110" s="4">
        <v>108</v>
      </c>
      <c r="B110" s="30">
        <v>202202</v>
      </c>
      <c r="C110" s="30">
        <v>5</v>
      </c>
      <c r="D110" s="30">
        <v>12</v>
      </c>
      <c r="E110" s="30">
        <v>25.93261</v>
      </c>
      <c r="F110" s="30">
        <v>0</v>
      </c>
    </row>
    <row r="111" spans="1:6" x14ac:dyDescent="0.2">
      <c r="A111" s="4">
        <v>109</v>
      </c>
      <c r="B111" s="30">
        <v>202202</v>
      </c>
      <c r="C111" s="30">
        <v>5</v>
      </c>
      <c r="D111" s="30">
        <v>13</v>
      </c>
      <c r="E111" s="30">
        <v>259.35064</v>
      </c>
      <c r="F111" s="30">
        <v>0</v>
      </c>
    </row>
    <row r="112" spans="1:6" x14ac:dyDescent="0.2">
      <c r="A112" s="4">
        <v>110</v>
      </c>
      <c r="B112" s="30">
        <v>202202</v>
      </c>
      <c r="C112" s="30">
        <v>5</v>
      </c>
      <c r="D112" s="30">
        <v>14</v>
      </c>
      <c r="E112" s="30">
        <v>259.35064</v>
      </c>
      <c r="F112" s="30">
        <v>0</v>
      </c>
    </row>
    <row r="113" spans="1:6" x14ac:dyDescent="0.2">
      <c r="A113" s="4">
        <v>111</v>
      </c>
      <c r="B113" s="30">
        <v>202202</v>
      </c>
      <c r="C113" s="30">
        <v>5</v>
      </c>
      <c r="D113" s="30">
        <v>15</v>
      </c>
      <c r="E113" s="30">
        <v>259.35064</v>
      </c>
      <c r="F113" s="30">
        <v>0</v>
      </c>
    </row>
    <row r="114" spans="1:6" x14ac:dyDescent="0.2">
      <c r="A114" s="4">
        <v>112</v>
      </c>
      <c r="B114" s="30">
        <v>202202</v>
      </c>
      <c r="C114" s="30">
        <v>5</v>
      </c>
      <c r="D114" s="30">
        <v>16</v>
      </c>
      <c r="E114" s="30">
        <v>259.35064</v>
      </c>
      <c r="F114" s="30">
        <v>0</v>
      </c>
    </row>
    <row r="115" spans="1:6" x14ac:dyDescent="0.2">
      <c r="A115" s="4">
        <v>113</v>
      </c>
      <c r="B115" s="30">
        <v>202202</v>
      </c>
      <c r="C115" s="30">
        <v>5</v>
      </c>
      <c r="D115" s="30">
        <v>17</v>
      </c>
      <c r="E115" s="30">
        <v>259.35064</v>
      </c>
      <c r="F115" s="30">
        <v>0</v>
      </c>
    </row>
    <row r="116" spans="1:6" x14ac:dyDescent="0.2">
      <c r="A116" s="4">
        <v>114</v>
      </c>
      <c r="B116" s="30">
        <v>202202</v>
      </c>
      <c r="C116" s="30">
        <v>5</v>
      </c>
      <c r="D116" s="30">
        <v>18</v>
      </c>
      <c r="E116" s="30">
        <v>259.35064</v>
      </c>
      <c r="F116" s="30">
        <v>0</v>
      </c>
    </row>
    <row r="117" spans="1:6" x14ac:dyDescent="0.2">
      <c r="A117" s="4">
        <v>115</v>
      </c>
      <c r="B117" s="30">
        <v>202202</v>
      </c>
      <c r="C117" s="30">
        <v>5</v>
      </c>
      <c r="D117" s="30">
        <v>19</v>
      </c>
      <c r="E117" s="30">
        <v>260.20879000000002</v>
      </c>
      <c r="F117" s="30">
        <v>0</v>
      </c>
    </row>
    <row r="118" spans="1:6" x14ac:dyDescent="0.2">
      <c r="A118" s="4">
        <v>116</v>
      </c>
      <c r="B118" s="30">
        <v>202202</v>
      </c>
      <c r="C118" s="30">
        <v>5</v>
      </c>
      <c r="D118" s="30">
        <v>20</v>
      </c>
      <c r="E118" s="30">
        <v>260.20879000000002</v>
      </c>
      <c r="F118" s="30">
        <v>45.849969999999999</v>
      </c>
    </row>
    <row r="119" spans="1:6" x14ac:dyDescent="0.2">
      <c r="A119" s="4">
        <v>117</v>
      </c>
      <c r="B119" s="30">
        <v>202202</v>
      </c>
      <c r="C119" s="30">
        <v>5</v>
      </c>
      <c r="D119" s="30">
        <v>21</v>
      </c>
      <c r="E119" s="30">
        <v>250.42582999999999</v>
      </c>
      <c r="F119" s="30">
        <v>66.037030000000001</v>
      </c>
    </row>
    <row r="120" spans="1:6" x14ac:dyDescent="0.2">
      <c r="A120" s="4">
        <v>118</v>
      </c>
      <c r="B120" s="30">
        <v>202202</v>
      </c>
      <c r="C120" s="30">
        <v>5</v>
      </c>
      <c r="D120" s="30">
        <v>22</v>
      </c>
      <c r="E120" s="30">
        <v>242.06495000000001</v>
      </c>
      <c r="F120" s="30">
        <v>66.037030000000001</v>
      </c>
    </row>
    <row r="121" spans="1:6" x14ac:dyDescent="0.2">
      <c r="A121" s="4">
        <v>119</v>
      </c>
      <c r="B121" s="30">
        <v>202202</v>
      </c>
      <c r="C121" s="30">
        <v>5</v>
      </c>
      <c r="D121" s="30">
        <v>23</v>
      </c>
      <c r="E121" s="30">
        <v>260.20879000000002</v>
      </c>
      <c r="F121" s="30">
        <v>64.288030000000006</v>
      </c>
    </row>
    <row r="122" spans="1:6" x14ac:dyDescent="0.2">
      <c r="A122" s="4">
        <v>120</v>
      </c>
      <c r="B122" s="30">
        <v>202202</v>
      </c>
      <c r="C122" s="30">
        <v>5</v>
      </c>
      <c r="D122" s="30">
        <v>24</v>
      </c>
      <c r="E122" s="30">
        <v>260.20879000000002</v>
      </c>
      <c r="F122" s="30">
        <v>64.492350000000002</v>
      </c>
    </row>
    <row r="123" spans="1:6" x14ac:dyDescent="0.2">
      <c r="A123" s="4">
        <v>121</v>
      </c>
      <c r="B123" s="30">
        <v>202202</v>
      </c>
      <c r="C123" s="30">
        <v>6</v>
      </c>
      <c r="D123" s="30">
        <v>1</v>
      </c>
      <c r="E123" s="30">
        <v>73.695040000000006</v>
      </c>
      <c r="F123" s="30">
        <v>66.641829999999999</v>
      </c>
    </row>
    <row r="124" spans="1:6" x14ac:dyDescent="0.2">
      <c r="A124" s="4">
        <v>122</v>
      </c>
      <c r="B124" s="30">
        <v>202202</v>
      </c>
      <c r="C124" s="30">
        <v>6</v>
      </c>
      <c r="D124" s="30">
        <v>2</v>
      </c>
      <c r="E124" s="30">
        <v>70.213380000000001</v>
      </c>
      <c r="F124" s="30">
        <v>63.495260000000002</v>
      </c>
    </row>
    <row r="125" spans="1:6" x14ac:dyDescent="0.2">
      <c r="A125" s="4">
        <v>123</v>
      </c>
      <c r="B125" s="30">
        <v>202202</v>
      </c>
      <c r="C125" s="30">
        <v>6</v>
      </c>
      <c r="D125" s="30">
        <v>3</v>
      </c>
      <c r="E125" s="30">
        <v>68.382649999999998</v>
      </c>
      <c r="F125" s="30">
        <v>61.83616</v>
      </c>
    </row>
    <row r="126" spans="1:6" x14ac:dyDescent="0.2">
      <c r="A126" s="4">
        <v>124</v>
      </c>
      <c r="B126" s="30">
        <v>202202</v>
      </c>
      <c r="C126" s="30">
        <v>6</v>
      </c>
      <c r="D126" s="30">
        <v>4</v>
      </c>
      <c r="E126" s="30">
        <v>65.097149999999999</v>
      </c>
      <c r="F126" s="30">
        <v>58.869399999999999</v>
      </c>
    </row>
    <row r="127" spans="1:6" x14ac:dyDescent="0.2">
      <c r="A127" s="4">
        <v>125</v>
      </c>
      <c r="B127" s="30">
        <v>202202</v>
      </c>
      <c r="C127" s="30">
        <v>6</v>
      </c>
      <c r="D127" s="30">
        <v>5</v>
      </c>
      <c r="E127" s="30">
        <v>66.086070000000007</v>
      </c>
      <c r="F127" s="30">
        <v>59.760240000000003</v>
      </c>
    </row>
    <row r="128" spans="1:6" x14ac:dyDescent="0.2">
      <c r="A128" s="4">
        <v>126</v>
      </c>
      <c r="B128" s="30">
        <v>202202</v>
      </c>
      <c r="C128" s="30">
        <v>6</v>
      </c>
      <c r="D128" s="30">
        <v>6</v>
      </c>
      <c r="E128" s="30">
        <v>66.126930000000002</v>
      </c>
      <c r="F128" s="30">
        <v>59.792940000000002</v>
      </c>
    </row>
    <row r="129" spans="1:6" x14ac:dyDescent="0.2">
      <c r="A129" s="4">
        <v>127</v>
      </c>
      <c r="B129" s="30">
        <v>202202</v>
      </c>
      <c r="C129" s="30">
        <v>6</v>
      </c>
      <c r="D129" s="30">
        <v>7</v>
      </c>
      <c r="E129" s="30">
        <v>66.126930000000002</v>
      </c>
      <c r="F129" s="30">
        <v>59.792940000000002</v>
      </c>
    </row>
    <row r="130" spans="1:6" x14ac:dyDescent="0.2">
      <c r="A130" s="4">
        <v>128</v>
      </c>
      <c r="B130" s="30">
        <v>202202</v>
      </c>
      <c r="C130" s="30">
        <v>6</v>
      </c>
      <c r="D130" s="30">
        <v>8</v>
      </c>
      <c r="E130" s="30">
        <v>54.717570000000002</v>
      </c>
      <c r="F130" s="30">
        <v>49.478740000000002</v>
      </c>
    </row>
    <row r="131" spans="1:6" x14ac:dyDescent="0.2">
      <c r="A131" s="4">
        <v>129</v>
      </c>
      <c r="B131" s="30">
        <v>202202</v>
      </c>
      <c r="C131" s="30">
        <v>6</v>
      </c>
      <c r="D131" s="30">
        <v>9</v>
      </c>
      <c r="E131" s="30">
        <v>4.7974899999999998</v>
      </c>
      <c r="F131" s="30">
        <v>4.1273099999999996</v>
      </c>
    </row>
    <row r="132" spans="1:6" x14ac:dyDescent="0.2">
      <c r="A132" s="4">
        <v>130</v>
      </c>
      <c r="B132" s="30">
        <v>202202</v>
      </c>
      <c r="C132" s="30">
        <v>6</v>
      </c>
      <c r="D132" s="30">
        <v>10</v>
      </c>
      <c r="E132" s="30">
        <v>88.398089999999996</v>
      </c>
      <c r="F132" s="30">
        <v>0</v>
      </c>
    </row>
    <row r="133" spans="1:6" x14ac:dyDescent="0.2">
      <c r="A133" s="4">
        <v>131</v>
      </c>
      <c r="B133" s="30">
        <v>202202</v>
      </c>
      <c r="C133" s="30">
        <v>6</v>
      </c>
      <c r="D133" s="30">
        <v>11</v>
      </c>
      <c r="E133" s="30">
        <v>225.20426</v>
      </c>
      <c r="F133" s="30">
        <v>0</v>
      </c>
    </row>
    <row r="134" spans="1:6" x14ac:dyDescent="0.2">
      <c r="A134" s="4">
        <v>132</v>
      </c>
      <c r="B134" s="30">
        <v>202202</v>
      </c>
      <c r="C134" s="30">
        <v>6</v>
      </c>
      <c r="D134" s="30">
        <v>12</v>
      </c>
      <c r="E134" s="30">
        <v>235.23240999999999</v>
      </c>
      <c r="F134" s="30">
        <v>10.551209999999999</v>
      </c>
    </row>
    <row r="135" spans="1:6" x14ac:dyDescent="0.2">
      <c r="A135" s="4">
        <v>133</v>
      </c>
      <c r="B135" s="30">
        <v>202202</v>
      </c>
      <c r="C135" s="30">
        <v>6</v>
      </c>
      <c r="D135" s="30">
        <v>13</v>
      </c>
      <c r="E135" s="30">
        <v>251.68446</v>
      </c>
      <c r="F135" s="30">
        <v>42.204859999999996</v>
      </c>
    </row>
    <row r="136" spans="1:6" x14ac:dyDescent="0.2">
      <c r="A136" s="4">
        <v>134</v>
      </c>
      <c r="B136" s="30">
        <v>202202</v>
      </c>
      <c r="C136" s="30">
        <v>6</v>
      </c>
      <c r="D136" s="30">
        <v>14</v>
      </c>
      <c r="E136" s="30">
        <v>260.28235000000001</v>
      </c>
      <c r="F136" s="30">
        <v>42.204859999999996</v>
      </c>
    </row>
    <row r="137" spans="1:6" x14ac:dyDescent="0.2">
      <c r="A137" s="4">
        <v>135</v>
      </c>
      <c r="B137" s="30">
        <v>202202</v>
      </c>
      <c r="C137" s="30">
        <v>6</v>
      </c>
      <c r="D137" s="30">
        <v>15</v>
      </c>
      <c r="E137" s="30">
        <v>260.28235000000001</v>
      </c>
      <c r="F137" s="30">
        <v>42.204859999999996</v>
      </c>
    </row>
    <row r="138" spans="1:6" x14ac:dyDescent="0.2">
      <c r="A138" s="4">
        <v>136</v>
      </c>
      <c r="B138" s="30">
        <v>202202</v>
      </c>
      <c r="C138" s="30">
        <v>6</v>
      </c>
      <c r="D138" s="30">
        <v>16</v>
      </c>
      <c r="E138" s="30">
        <v>260.28235000000001</v>
      </c>
      <c r="F138" s="30">
        <v>42.204859999999996</v>
      </c>
    </row>
    <row r="139" spans="1:6" x14ac:dyDescent="0.2">
      <c r="A139" s="4">
        <v>137</v>
      </c>
      <c r="B139" s="30">
        <v>202202</v>
      </c>
      <c r="C139" s="30">
        <v>6</v>
      </c>
      <c r="D139" s="30">
        <v>17</v>
      </c>
      <c r="E139" s="30">
        <v>256.07330000000002</v>
      </c>
      <c r="F139" s="30">
        <v>42.204859999999996</v>
      </c>
    </row>
    <row r="140" spans="1:6" x14ac:dyDescent="0.2">
      <c r="A140" s="4">
        <v>138</v>
      </c>
      <c r="B140" s="30">
        <v>202202</v>
      </c>
      <c r="C140" s="30">
        <v>6</v>
      </c>
      <c r="D140" s="30">
        <v>18</v>
      </c>
      <c r="E140" s="30">
        <v>238.78762</v>
      </c>
      <c r="F140" s="30">
        <v>42.204859999999996</v>
      </c>
    </row>
    <row r="141" spans="1:6" x14ac:dyDescent="0.2">
      <c r="A141" s="4">
        <v>139</v>
      </c>
      <c r="B141" s="30">
        <v>202202</v>
      </c>
      <c r="C141" s="30">
        <v>6</v>
      </c>
      <c r="D141" s="30">
        <v>19</v>
      </c>
      <c r="E141" s="30">
        <v>239.8501</v>
      </c>
      <c r="F141" s="30">
        <v>47.500889999999998</v>
      </c>
    </row>
    <row r="142" spans="1:6" x14ac:dyDescent="0.2">
      <c r="A142" s="4">
        <v>140</v>
      </c>
      <c r="B142" s="30">
        <v>202202</v>
      </c>
      <c r="C142" s="30">
        <v>6</v>
      </c>
      <c r="D142" s="30">
        <v>20</v>
      </c>
      <c r="E142" s="30">
        <v>239.8501</v>
      </c>
      <c r="F142" s="30">
        <v>67.311999999999998</v>
      </c>
    </row>
    <row r="143" spans="1:6" x14ac:dyDescent="0.2">
      <c r="A143" s="4">
        <v>141</v>
      </c>
      <c r="B143" s="30">
        <v>202202</v>
      </c>
      <c r="C143" s="30">
        <v>6</v>
      </c>
      <c r="D143" s="30">
        <v>21</v>
      </c>
      <c r="E143" s="30">
        <v>231.91421</v>
      </c>
      <c r="F143" s="30">
        <v>68.268230000000003</v>
      </c>
    </row>
    <row r="144" spans="1:6" x14ac:dyDescent="0.2">
      <c r="A144" s="4">
        <v>142</v>
      </c>
      <c r="B144" s="30">
        <v>202202</v>
      </c>
      <c r="C144" s="30">
        <v>6</v>
      </c>
      <c r="D144" s="30">
        <v>22</v>
      </c>
      <c r="E144" s="30">
        <v>234.95453000000001</v>
      </c>
      <c r="F144" s="30">
        <v>69.05283</v>
      </c>
    </row>
    <row r="145" spans="1:6" x14ac:dyDescent="0.2">
      <c r="A145" s="4">
        <v>143</v>
      </c>
      <c r="B145" s="30">
        <v>202202</v>
      </c>
      <c r="C145" s="30">
        <v>6</v>
      </c>
      <c r="D145" s="30">
        <v>23</v>
      </c>
      <c r="E145" s="30">
        <v>260.39677</v>
      </c>
      <c r="F145" s="30">
        <v>69.387919999999994</v>
      </c>
    </row>
    <row r="146" spans="1:6" x14ac:dyDescent="0.2">
      <c r="A146" s="4">
        <v>144</v>
      </c>
      <c r="B146" s="30">
        <v>202202</v>
      </c>
      <c r="C146" s="30">
        <v>6</v>
      </c>
      <c r="D146" s="30">
        <v>24</v>
      </c>
      <c r="E146" s="30">
        <v>260.39677</v>
      </c>
      <c r="F146" s="30">
        <v>67.001429999999999</v>
      </c>
    </row>
    <row r="147" spans="1:6" x14ac:dyDescent="0.2">
      <c r="A147" s="4">
        <v>145</v>
      </c>
      <c r="B147" s="30">
        <v>202202</v>
      </c>
      <c r="C147" s="30">
        <v>7</v>
      </c>
      <c r="D147" s="30">
        <v>1</v>
      </c>
      <c r="E147" s="30">
        <v>75.223370000000003</v>
      </c>
      <c r="F147" s="30">
        <v>64.819270000000003</v>
      </c>
    </row>
    <row r="148" spans="1:6" x14ac:dyDescent="0.2">
      <c r="A148" s="4">
        <v>146</v>
      </c>
      <c r="B148" s="30">
        <v>202202</v>
      </c>
      <c r="C148" s="30">
        <v>7</v>
      </c>
      <c r="D148" s="30">
        <v>2</v>
      </c>
      <c r="E148" s="30">
        <v>75.223370000000003</v>
      </c>
      <c r="F148" s="30">
        <v>64.819270000000003</v>
      </c>
    </row>
    <row r="149" spans="1:6" x14ac:dyDescent="0.2">
      <c r="A149" s="4">
        <v>147</v>
      </c>
      <c r="B149" s="30">
        <v>202202</v>
      </c>
      <c r="C149" s="30">
        <v>7</v>
      </c>
      <c r="D149" s="30">
        <v>3</v>
      </c>
      <c r="E149" s="30">
        <v>72.125839999999997</v>
      </c>
      <c r="F149" s="30">
        <v>62.146729999999998</v>
      </c>
    </row>
    <row r="150" spans="1:6" x14ac:dyDescent="0.2">
      <c r="A150" s="4">
        <v>148</v>
      </c>
      <c r="B150" s="30">
        <v>202202</v>
      </c>
      <c r="C150" s="30">
        <v>7</v>
      </c>
      <c r="D150" s="30">
        <v>4</v>
      </c>
      <c r="E150" s="30">
        <v>72.125839999999997</v>
      </c>
      <c r="F150" s="30">
        <v>62.146729999999998</v>
      </c>
    </row>
    <row r="151" spans="1:6" x14ac:dyDescent="0.2">
      <c r="A151" s="4">
        <v>149</v>
      </c>
      <c r="B151" s="30">
        <v>202202</v>
      </c>
      <c r="C151" s="30">
        <v>7</v>
      </c>
      <c r="D151" s="30">
        <v>5</v>
      </c>
      <c r="E151" s="30">
        <v>75.681049999999999</v>
      </c>
      <c r="F151" s="30">
        <v>65.211569999999995</v>
      </c>
    </row>
    <row r="152" spans="1:6" x14ac:dyDescent="0.2">
      <c r="A152" s="4">
        <v>150</v>
      </c>
      <c r="B152" s="30">
        <v>202202</v>
      </c>
      <c r="C152" s="30">
        <v>7</v>
      </c>
      <c r="D152" s="30">
        <v>6</v>
      </c>
      <c r="E152" s="30">
        <v>77.871390000000005</v>
      </c>
      <c r="F152" s="30">
        <v>67.099509999999995</v>
      </c>
    </row>
    <row r="153" spans="1:6" x14ac:dyDescent="0.2">
      <c r="A153" s="4">
        <v>151</v>
      </c>
      <c r="B153" s="30">
        <v>202202</v>
      </c>
      <c r="C153" s="30">
        <v>7</v>
      </c>
      <c r="D153" s="30">
        <v>7</v>
      </c>
      <c r="E153" s="30">
        <v>179.06824</v>
      </c>
      <c r="F153" s="30">
        <v>68.472560000000001</v>
      </c>
    </row>
    <row r="154" spans="1:6" x14ac:dyDescent="0.2">
      <c r="A154" s="4">
        <v>152</v>
      </c>
      <c r="B154" s="30">
        <v>202202</v>
      </c>
      <c r="C154" s="30">
        <v>7</v>
      </c>
      <c r="D154" s="30">
        <v>8</v>
      </c>
      <c r="E154" s="30">
        <v>236.43382</v>
      </c>
      <c r="F154" s="30">
        <v>68.562460000000002</v>
      </c>
    </row>
    <row r="155" spans="1:6" x14ac:dyDescent="0.2">
      <c r="A155" s="4">
        <v>153</v>
      </c>
      <c r="B155" s="30">
        <v>202202</v>
      </c>
      <c r="C155" s="30">
        <v>7</v>
      </c>
      <c r="D155" s="30">
        <v>9</v>
      </c>
      <c r="E155" s="30">
        <v>253.45796999999999</v>
      </c>
      <c r="F155" s="30">
        <v>56.605510000000002</v>
      </c>
    </row>
    <row r="156" spans="1:6" x14ac:dyDescent="0.2">
      <c r="A156" s="4">
        <v>154</v>
      </c>
      <c r="B156" s="30">
        <v>202202</v>
      </c>
      <c r="C156" s="30">
        <v>7</v>
      </c>
      <c r="D156" s="30">
        <v>10</v>
      </c>
      <c r="E156" s="30">
        <v>261.43473</v>
      </c>
      <c r="F156" s="30">
        <v>42.899549999999998</v>
      </c>
    </row>
    <row r="157" spans="1:6" x14ac:dyDescent="0.2">
      <c r="A157" s="4">
        <v>155</v>
      </c>
      <c r="B157" s="30">
        <v>202202</v>
      </c>
      <c r="C157" s="30">
        <v>7</v>
      </c>
      <c r="D157" s="30">
        <v>11</v>
      </c>
      <c r="E157" s="30">
        <v>261.43473</v>
      </c>
      <c r="F157" s="30">
        <v>49.72392</v>
      </c>
    </row>
    <row r="158" spans="1:6" x14ac:dyDescent="0.2">
      <c r="A158" s="4">
        <v>156</v>
      </c>
      <c r="B158" s="30">
        <v>202202</v>
      </c>
      <c r="C158" s="30">
        <v>7</v>
      </c>
      <c r="D158" s="30">
        <v>12</v>
      </c>
      <c r="E158" s="30">
        <v>261.43473</v>
      </c>
      <c r="F158" s="30">
        <v>55.412260000000003</v>
      </c>
    </row>
    <row r="159" spans="1:6" x14ac:dyDescent="0.2">
      <c r="A159" s="4">
        <v>157</v>
      </c>
      <c r="B159" s="30">
        <v>202202</v>
      </c>
      <c r="C159" s="30">
        <v>7</v>
      </c>
      <c r="D159" s="30">
        <v>13</v>
      </c>
      <c r="E159" s="30">
        <v>261.43473</v>
      </c>
      <c r="F159" s="30">
        <v>47.590800000000002</v>
      </c>
    </row>
    <row r="160" spans="1:6" x14ac:dyDescent="0.2">
      <c r="A160" s="4">
        <v>158</v>
      </c>
      <c r="B160" s="30">
        <v>202202</v>
      </c>
      <c r="C160" s="30">
        <v>7</v>
      </c>
      <c r="D160" s="30">
        <v>14</v>
      </c>
      <c r="E160" s="30">
        <v>261.43473</v>
      </c>
      <c r="F160" s="30">
        <v>50.279679999999999</v>
      </c>
    </row>
    <row r="161" spans="1:6" x14ac:dyDescent="0.2">
      <c r="A161" s="4">
        <v>159</v>
      </c>
      <c r="B161" s="30">
        <v>202202</v>
      </c>
      <c r="C161" s="30">
        <v>7</v>
      </c>
      <c r="D161" s="30">
        <v>15</v>
      </c>
      <c r="E161" s="30">
        <v>261.43473</v>
      </c>
      <c r="F161" s="30">
        <v>42.343789999999998</v>
      </c>
    </row>
    <row r="162" spans="1:6" x14ac:dyDescent="0.2">
      <c r="A162" s="4">
        <v>160</v>
      </c>
      <c r="B162" s="30">
        <v>202202</v>
      </c>
      <c r="C162" s="30">
        <v>7</v>
      </c>
      <c r="D162" s="30">
        <v>16</v>
      </c>
      <c r="E162" s="30">
        <v>261.43473</v>
      </c>
      <c r="F162" s="30">
        <v>32.969479999999997</v>
      </c>
    </row>
    <row r="163" spans="1:6" x14ac:dyDescent="0.2">
      <c r="A163" s="4">
        <v>161</v>
      </c>
      <c r="B163" s="30">
        <v>202202</v>
      </c>
      <c r="C163" s="30">
        <v>7</v>
      </c>
      <c r="D163" s="30">
        <v>17</v>
      </c>
      <c r="E163" s="30">
        <v>261.43473</v>
      </c>
      <c r="F163" s="30">
        <v>32.969479999999997</v>
      </c>
    </row>
    <row r="164" spans="1:6" x14ac:dyDescent="0.2">
      <c r="A164" s="4">
        <v>162</v>
      </c>
      <c r="B164" s="30">
        <v>202202</v>
      </c>
      <c r="C164" s="30">
        <v>7</v>
      </c>
      <c r="D164" s="30">
        <v>18</v>
      </c>
      <c r="E164" s="30">
        <v>261.43473</v>
      </c>
      <c r="F164" s="30">
        <v>11.71177</v>
      </c>
    </row>
    <row r="165" spans="1:6" x14ac:dyDescent="0.2">
      <c r="A165" s="4">
        <v>163</v>
      </c>
      <c r="B165" s="30">
        <v>202202</v>
      </c>
      <c r="C165" s="30">
        <v>7</v>
      </c>
      <c r="D165" s="30">
        <v>19</v>
      </c>
      <c r="E165" s="30">
        <v>260.28235000000001</v>
      </c>
      <c r="F165" s="30">
        <v>22.295670000000001</v>
      </c>
    </row>
    <row r="166" spans="1:6" x14ac:dyDescent="0.2">
      <c r="A166" s="4">
        <v>164</v>
      </c>
      <c r="B166" s="30">
        <v>202202</v>
      </c>
      <c r="C166" s="30">
        <v>7</v>
      </c>
      <c r="D166" s="30">
        <v>20</v>
      </c>
      <c r="E166" s="30">
        <v>260.28235000000001</v>
      </c>
      <c r="F166" s="30">
        <v>66.658169999999998</v>
      </c>
    </row>
    <row r="167" spans="1:6" x14ac:dyDescent="0.2">
      <c r="A167" s="4">
        <v>165</v>
      </c>
      <c r="B167" s="30">
        <v>202202</v>
      </c>
      <c r="C167" s="30">
        <v>7</v>
      </c>
      <c r="D167" s="30">
        <v>21</v>
      </c>
      <c r="E167" s="30">
        <v>260.28235000000001</v>
      </c>
      <c r="F167" s="30">
        <v>69.584069999999997</v>
      </c>
    </row>
    <row r="168" spans="1:6" x14ac:dyDescent="0.2">
      <c r="A168" s="4">
        <v>166</v>
      </c>
      <c r="B168" s="30">
        <v>202202</v>
      </c>
      <c r="C168" s="30">
        <v>7</v>
      </c>
      <c r="D168" s="30">
        <v>22</v>
      </c>
      <c r="E168" s="30">
        <v>260.28235000000001</v>
      </c>
      <c r="F168" s="30">
        <v>69.584069999999997</v>
      </c>
    </row>
    <row r="169" spans="1:6" x14ac:dyDescent="0.2">
      <c r="A169" s="4">
        <v>167</v>
      </c>
      <c r="B169" s="30">
        <v>202202</v>
      </c>
      <c r="C169" s="30">
        <v>7</v>
      </c>
      <c r="D169" s="30">
        <v>23</v>
      </c>
      <c r="E169" s="30">
        <v>260.28235000000001</v>
      </c>
      <c r="F169" s="30">
        <v>66.200490000000002</v>
      </c>
    </row>
    <row r="170" spans="1:6" x14ac:dyDescent="0.2">
      <c r="A170" s="4">
        <v>168</v>
      </c>
      <c r="B170" s="30">
        <v>202202</v>
      </c>
      <c r="C170" s="30">
        <v>7</v>
      </c>
      <c r="D170" s="30">
        <v>24</v>
      </c>
      <c r="E170" s="30">
        <v>257.17664000000002</v>
      </c>
      <c r="F170" s="30">
        <v>64.108230000000006</v>
      </c>
    </row>
    <row r="171" spans="1:6" x14ac:dyDescent="0.2">
      <c r="A171" s="4">
        <v>169</v>
      </c>
      <c r="B171" s="30">
        <v>202202</v>
      </c>
      <c r="C171" s="30">
        <v>8</v>
      </c>
      <c r="D171" s="30">
        <v>1</v>
      </c>
      <c r="E171" s="30">
        <v>261.89873999999998</v>
      </c>
      <c r="F171" s="30">
        <v>69.819299999999998</v>
      </c>
    </row>
    <row r="172" spans="1:6" x14ac:dyDescent="0.2">
      <c r="A172" s="4">
        <v>170</v>
      </c>
      <c r="B172" s="30">
        <v>202202</v>
      </c>
      <c r="C172" s="30">
        <v>8</v>
      </c>
      <c r="D172" s="30">
        <v>2</v>
      </c>
      <c r="E172" s="30">
        <v>261.89873999999998</v>
      </c>
      <c r="F172" s="30">
        <v>59.128039999999999</v>
      </c>
    </row>
    <row r="173" spans="1:6" x14ac:dyDescent="0.2">
      <c r="A173" s="4">
        <v>171</v>
      </c>
      <c r="B173" s="30">
        <v>202202</v>
      </c>
      <c r="C173" s="30">
        <v>8</v>
      </c>
      <c r="D173" s="30">
        <v>3</v>
      </c>
      <c r="E173" s="30">
        <v>261.89873999999998</v>
      </c>
      <c r="F173" s="30">
        <v>65.014430000000004</v>
      </c>
    </row>
    <row r="174" spans="1:6" x14ac:dyDescent="0.2">
      <c r="A174" s="4">
        <v>172</v>
      </c>
      <c r="B174" s="30">
        <v>202202</v>
      </c>
      <c r="C174" s="30">
        <v>8</v>
      </c>
      <c r="D174" s="30">
        <v>4</v>
      </c>
      <c r="E174" s="30">
        <v>77.348590000000002</v>
      </c>
      <c r="F174" s="30">
        <v>67.053610000000006</v>
      </c>
    </row>
    <row r="175" spans="1:6" x14ac:dyDescent="0.2">
      <c r="A175" s="4">
        <v>173</v>
      </c>
      <c r="B175" s="30">
        <v>202202</v>
      </c>
      <c r="C175" s="30">
        <v>8</v>
      </c>
      <c r="D175" s="30">
        <v>5</v>
      </c>
      <c r="E175" s="30">
        <v>77.348590000000002</v>
      </c>
      <c r="F175" s="30">
        <v>67.053610000000006</v>
      </c>
    </row>
    <row r="176" spans="1:6" x14ac:dyDescent="0.2">
      <c r="A176" s="4">
        <v>174</v>
      </c>
      <c r="B176" s="30">
        <v>202202</v>
      </c>
      <c r="C176" s="30">
        <v>8</v>
      </c>
      <c r="D176" s="30">
        <v>6</v>
      </c>
      <c r="E176" s="30">
        <v>79.792310000000001</v>
      </c>
      <c r="F176" s="30">
        <v>69.175349999999995</v>
      </c>
    </row>
    <row r="177" spans="1:6" x14ac:dyDescent="0.2">
      <c r="A177" s="4">
        <v>175</v>
      </c>
      <c r="B177" s="30">
        <v>202202</v>
      </c>
      <c r="C177" s="30">
        <v>8</v>
      </c>
      <c r="D177" s="30">
        <v>7</v>
      </c>
      <c r="E177" s="30">
        <v>80.535330000000002</v>
      </c>
      <c r="F177" s="30">
        <v>69.819299999999998</v>
      </c>
    </row>
    <row r="178" spans="1:6" x14ac:dyDescent="0.2">
      <c r="A178" s="4">
        <v>176</v>
      </c>
      <c r="B178" s="30">
        <v>202202</v>
      </c>
      <c r="C178" s="30">
        <v>8</v>
      </c>
      <c r="D178" s="30">
        <v>8</v>
      </c>
      <c r="E178" s="30">
        <v>225.62276</v>
      </c>
      <c r="F178" s="30">
        <v>69.819299999999998</v>
      </c>
    </row>
    <row r="179" spans="1:6" x14ac:dyDescent="0.2">
      <c r="A179" s="4">
        <v>177</v>
      </c>
      <c r="B179" s="30">
        <v>202202</v>
      </c>
      <c r="C179" s="30">
        <v>8</v>
      </c>
      <c r="D179" s="30">
        <v>9</v>
      </c>
      <c r="E179" s="30">
        <v>264.36723000000001</v>
      </c>
      <c r="F179" s="30">
        <v>64.296170000000004</v>
      </c>
    </row>
    <row r="180" spans="1:6" x14ac:dyDescent="0.2">
      <c r="A180" s="4">
        <v>178</v>
      </c>
      <c r="B180" s="30">
        <v>202202</v>
      </c>
      <c r="C180" s="30">
        <v>8</v>
      </c>
      <c r="D180" s="30">
        <v>10</v>
      </c>
      <c r="E180" s="30">
        <v>264.37547999999998</v>
      </c>
      <c r="F180" s="30">
        <v>44.44923</v>
      </c>
    </row>
    <row r="181" spans="1:6" x14ac:dyDescent="0.2">
      <c r="A181" s="4">
        <v>179</v>
      </c>
      <c r="B181" s="30">
        <v>202202</v>
      </c>
      <c r="C181" s="30">
        <v>8</v>
      </c>
      <c r="D181" s="30">
        <v>11</v>
      </c>
      <c r="E181" s="30">
        <v>264.38373999999999</v>
      </c>
      <c r="F181" s="30">
        <v>44.804229999999997</v>
      </c>
    </row>
    <row r="182" spans="1:6" x14ac:dyDescent="0.2">
      <c r="A182" s="4">
        <v>180</v>
      </c>
      <c r="B182" s="30">
        <v>202202</v>
      </c>
      <c r="C182" s="30">
        <v>8</v>
      </c>
      <c r="D182" s="30">
        <v>12</v>
      </c>
      <c r="E182" s="30">
        <v>264.38373999999999</v>
      </c>
      <c r="F182" s="30">
        <v>43.458530000000003</v>
      </c>
    </row>
    <row r="183" spans="1:6" x14ac:dyDescent="0.2">
      <c r="A183" s="4">
        <v>181</v>
      </c>
      <c r="B183" s="30">
        <v>202202</v>
      </c>
      <c r="C183" s="30">
        <v>8</v>
      </c>
      <c r="D183" s="30">
        <v>13</v>
      </c>
      <c r="E183" s="30">
        <v>264.38373999999999</v>
      </c>
      <c r="F183" s="30">
        <v>43.012720000000002</v>
      </c>
    </row>
    <row r="184" spans="1:6" x14ac:dyDescent="0.2">
      <c r="A184" s="4">
        <v>182</v>
      </c>
      <c r="B184" s="30">
        <v>202202</v>
      </c>
      <c r="C184" s="30">
        <v>8</v>
      </c>
      <c r="D184" s="30">
        <v>14</v>
      </c>
      <c r="E184" s="30">
        <v>264.38373999999999</v>
      </c>
      <c r="F184" s="30">
        <v>43.012720000000002</v>
      </c>
    </row>
    <row r="185" spans="1:6" x14ac:dyDescent="0.2">
      <c r="A185" s="4">
        <v>183</v>
      </c>
      <c r="B185" s="30">
        <v>202202</v>
      </c>
      <c r="C185" s="30">
        <v>8</v>
      </c>
      <c r="D185" s="30">
        <v>15</v>
      </c>
      <c r="E185" s="30">
        <v>264.38373999999999</v>
      </c>
      <c r="F185" s="30">
        <v>43.252139999999997</v>
      </c>
    </row>
    <row r="186" spans="1:6" x14ac:dyDescent="0.2">
      <c r="A186" s="4">
        <v>184</v>
      </c>
      <c r="B186" s="30">
        <v>202202</v>
      </c>
      <c r="C186" s="30">
        <v>8</v>
      </c>
      <c r="D186" s="30">
        <v>16</v>
      </c>
      <c r="E186" s="30">
        <v>264.38373999999999</v>
      </c>
      <c r="F186" s="30">
        <v>44.804229999999997</v>
      </c>
    </row>
    <row r="187" spans="1:6" x14ac:dyDescent="0.2">
      <c r="A187" s="4">
        <v>185</v>
      </c>
      <c r="B187" s="30">
        <v>202202</v>
      </c>
      <c r="C187" s="30">
        <v>8</v>
      </c>
      <c r="D187" s="30">
        <v>17</v>
      </c>
      <c r="E187" s="30">
        <v>264.38373999999999</v>
      </c>
      <c r="F187" s="30">
        <v>44.804229999999997</v>
      </c>
    </row>
    <row r="188" spans="1:6" x14ac:dyDescent="0.2">
      <c r="A188" s="4">
        <v>186</v>
      </c>
      <c r="B188" s="30">
        <v>202202</v>
      </c>
      <c r="C188" s="30">
        <v>8</v>
      </c>
      <c r="D188" s="30">
        <v>18</v>
      </c>
      <c r="E188" s="30">
        <v>264.38373999999999</v>
      </c>
      <c r="F188" s="30">
        <v>38.050980000000003</v>
      </c>
    </row>
    <row r="189" spans="1:6" x14ac:dyDescent="0.2">
      <c r="A189" s="4">
        <v>187</v>
      </c>
      <c r="B189" s="30">
        <v>202202</v>
      </c>
      <c r="C189" s="30">
        <v>8</v>
      </c>
      <c r="D189" s="30">
        <v>19</v>
      </c>
      <c r="E189" s="30">
        <v>262.85642000000001</v>
      </c>
      <c r="F189" s="30">
        <v>34.220289999999999</v>
      </c>
    </row>
    <row r="190" spans="1:6" x14ac:dyDescent="0.2">
      <c r="A190" s="4">
        <v>188</v>
      </c>
      <c r="B190" s="30">
        <v>202202</v>
      </c>
      <c r="C190" s="30">
        <v>8</v>
      </c>
      <c r="D190" s="30">
        <v>20</v>
      </c>
      <c r="E190" s="30">
        <v>262.85642000000001</v>
      </c>
      <c r="F190" s="30">
        <v>69.910110000000003</v>
      </c>
    </row>
    <row r="191" spans="1:6" x14ac:dyDescent="0.2">
      <c r="A191" s="4">
        <v>189</v>
      </c>
      <c r="B191" s="30">
        <v>202202</v>
      </c>
      <c r="C191" s="30">
        <v>8</v>
      </c>
      <c r="D191" s="30">
        <v>21</v>
      </c>
      <c r="E191" s="30">
        <v>262.84816000000001</v>
      </c>
      <c r="F191" s="30">
        <v>71.957549999999998</v>
      </c>
    </row>
    <row r="192" spans="1:6" x14ac:dyDescent="0.2">
      <c r="A192" s="4">
        <v>190</v>
      </c>
      <c r="B192" s="30">
        <v>202202</v>
      </c>
      <c r="C192" s="30">
        <v>8</v>
      </c>
      <c r="D192" s="30">
        <v>22</v>
      </c>
      <c r="E192" s="30">
        <v>262.84816000000001</v>
      </c>
      <c r="F192" s="30">
        <v>71.957549999999998</v>
      </c>
    </row>
    <row r="193" spans="1:6" x14ac:dyDescent="0.2">
      <c r="A193" s="4">
        <v>191</v>
      </c>
      <c r="B193" s="30">
        <v>202202</v>
      </c>
      <c r="C193" s="30">
        <v>8</v>
      </c>
      <c r="D193" s="30">
        <v>23</v>
      </c>
      <c r="E193" s="30">
        <v>262.84816000000001</v>
      </c>
      <c r="F193" s="30">
        <v>71.957549999999998</v>
      </c>
    </row>
    <row r="194" spans="1:6" x14ac:dyDescent="0.2">
      <c r="A194" s="4">
        <v>192</v>
      </c>
      <c r="B194" s="30">
        <v>202202</v>
      </c>
      <c r="C194" s="30">
        <v>8</v>
      </c>
      <c r="D194" s="30">
        <v>24</v>
      </c>
      <c r="E194" s="30">
        <v>262.84816000000001</v>
      </c>
      <c r="F194" s="30">
        <v>71.957549999999998</v>
      </c>
    </row>
    <row r="195" spans="1:6" x14ac:dyDescent="0.2">
      <c r="A195" s="4">
        <v>193</v>
      </c>
      <c r="B195" s="30">
        <v>202202</v>
      </c>
      <c r="C195" s="30">
        <v>9</v>
      </c>
      <c r="D195" s="30">
        <v>1</v>
      </c>
      <c r="E195" s="30">
        <v>83.395889999999994</v>
      </c>
      <c r="F195" s="30">
        <v>72.80292</v>
      </c>
    </row>
    <row r="196" spans="1:6" x14ac:dyDescent="0.2">
      <c r="A196" s="4">
        <v>194</v>
      </c>
      <c r="B196" s="30">
        <v>202202</v>
      </c>
      <c r="C196" s="30">
        <v>9</v>
      </c>
      <c r="D196" s="30">
        <v>2</v>
      </c>
      <c r="E196" s="30">
        <v>83.395889999999994</v>
      </c>
      <c r="F196" s="30">
        <v>72.80292</v>
      </c>
    </row>
    <row r="197" spans="1:6" x14ac:dyDescent="0.2">
      <c r="A197" s="4">
        <v>195</v>
      </c>
      <c r="B197" s="30">
        <v>202202</v>
      </c>
      <c r="C197" s="30">
        <v>9</v>
      </c>
      <c r="D197" s="30">
        <v>3</v>
      </c>
      <c r="E197" s="30">
        <v>83.395889999999994</v>
      </c>
      <c r="F197" s="30">
        <v>72.80292</v>
      </c>
    </row>
    <row r="198" spans="1:6" x14ac:dyDescent="0.2">
      <c r="A198" s="4">
        <v>196</v>
      </c>
      <c r="B198" s="30">
        <v>202202</v>
      </c>
      <c r="C198" s="30">
        <v>9</v>
      </c>
      <c r="D198" s="30">
        <v>4</v>
      </c>
      <c r="E198" s="30">
        <v>83.395889999999994</v>
      </c>
      <c r="F198" s="30">
        <v>72.80292</v>
      </c>
    </row>
    <row r="199" spans="1:6" x14ac:dyDescent="0.2">
      <c r="A199" s="4">
        <v>197</v>
      </c>
      <c r="B199" s="30">
        <v>202202</v>
      </c>
      <c r="C199" s="30">
        <v>9</v>
      </c>
      <c r="D199" s="30">
        <v>5</v>
      </c>
      <c r="E199" s="30">
        <v>83.395889999999994</v>
      </c>
      <c r="F199" s="30">
        <v>72.80292</v>
      </c>
    </row>
    <row r="200" spans="1:6" x14ac:dyDescent="0.2">
      <c r="A200" s="4">
        <v>198</v>
      </c>
      <c r="B200" s="30">
        <v>202202</v>
      </c>
      <c r="C200" s="30">
        <v>9</v>
      </c>
      <c r="D200" s="30">
        <v>6</v>
      </c>
      <c r="E200" s="30">
        <v>83.395889999999994</v>
      </c>
      <c r="F200" s="30">
        <v>72.80292</v>
      </c>
    </row>
    <row r="201" spans="1:6" x14ac:dyDescent="0.2">
      <c r="A201" s="4">
        <v>199</v>
      </c>
      <c r="B201" s="30">
        <v>202202</v>
      </c>
      <c r="C201" s="30">
        <v>9</v>
      </c>
      <c r="D201" s="30">
        <v>7</v>
      </c>
      <c r="E201" s="30">
        <v>83.395889999999994</v>
      </c>
      <c r="F201" s="30">
        <v>72.80292</v>
      </c>
    </row>
    <row r="202" spans="1:6" x14ac:dyDescent="0.2">
      <c r="A202" s="4">
        <v>200</v>
      </c>
      <c r="B202" s="30">
        <v>202202</v>
      </c>
      <c r="C202" s="30">
        <v>9</v>
      </c>
      <c r="D202" s="30">
        <v>8</v>
      </c>
      <c r="E202" s="30">
        <v>81.353369999999998</v>
      </c>
      <c r="F202" s="30">
        <v>71.025019999999998</v>
      </c>
    </row>
    <row r="203" spans="1:6" x14ac:dyDescent="0.2">
      <c r="A203" s="4">
        <v>201</v>
      </c>
      <c r="B203" s="30">
        <v>202202</v>
      </c>
      <c r="C203" s="30">
        <v>9</v>
      </c>
      <c r="D203" s="30">
        <v>9</v>
      </c>
      <c r="E203" s="30">
        <v>222.85764</v>
      </c>
      <c r="F203" s="30">
        <v>57.488169999999997</v>
      </c>
    </row>
    <row r="204" spans="1:6" x14ac:dyDescent="0.2">
      <c r="A204" s="4">
        <v>202</v>
      </c>
      <c r="B204" s="30">
        <v>202202</v>
      </c>
      <c r="C204" s="30">
        <v>9</v>
      </c>
      <c r="D204" s="30">
        <v>10</v>
      </c>
      <c r="E204" s="30">
        <v>266.32107999999999</v>
      </c>
      <c r="F204" s="30">
        <v>43.860370000000003</v>
      </c>
    </row>
    <row r="205" spans="1:6" x14ac:dyDescent="0.2">
      <c r="A205" s="4">
        <v>203</v>
      </c>
      <c r="B205" s="30">
        <v>202202</v>
      </c>
      <c r="C205" s="30">
        <v>9</v>
      </c>
      <c r="D205" s="30">
        <v>11</v>
      </c>
      <c r="E205" s="30">
        <v>266.32107999999999</v>
      </c>
      <c r="F205" s="30">
        <v>59.208190000000002</v>
      </c>
    </row>
    <row r="206" spans="1:6" x14ac:dyDescent="0.2">
      <c r="A206" s="4">
        <v>204</v>
      </c>
      <c r="B206" s="30">
        <v>202202</v>
      </c>
      <c r="C206" s="30">
        <v>9</v>
      </c>
      <c r="D206" s="30">
        <v>12</v>
      </c>
      <c r="E206" s="30">
        <v>266.32107999999999</v>
      </c>
      <c r="F206" s="30">
        <v>53.080640000000002</v>
      </c>
    </row>
    <row r="207" spans="1:6" x14ac:dyDescent="0.2">
      <c r="A207" s="4">
        <v>205</v>
      </c>
      <c r="B207" s="30">
        <v>202202</v>
      </c>
      <c r="C207" s="30">
        <v>9</v>
      </c>
      <c r="D207" s="30">
        <v>13</v>
      </c>
      <c r="E207" s="30">
        <v>266.32107999999999</v>
      </c>
      <c r="F207" s="30">
        <v>43.165750000000003</v>
      </c>
    </row>
    <row r="208" spans="1:6" x14ac:dyDescent="0.2">
      <c r="A208" s="4">
        <v>206</v>
      </c>
      <c r="B208" s="30">
        <v>202202</v>
      </c>
      <c r="C208" s="30">
        <v>9</v>
      </c>
      <c r="D208" s="30">
        <v>14</v>
      </c>
      <c r="E208" s="30">
        <v>266.32107999999999</v>
      </c>
      <c r="F208" s="30">
        <v>43.165750000000003</v>
      </c>
    </row>
    <row r="209" spans="1:6" x14ac:dyDescent="0.2">
      <c r="A209" s="4">
        <v>207</v>
      </c>
      <c r="B209" s="30">
        <v>202202</v>
      </c>
      <c r="C209" s="30">
        <v>9</v>
      </c>
      <c r="D209" s="30">
        <v>15</v>
      </c>
      <c r="E209" s="30">
        <v>266.32107999999999</v>
      </c>
      <c r="F209" s="30">
        <v>60.051659999999998</v>
      </c>
    </row>
    <row r="210" spans="1:6" x14ac:dyDescent="0.2">
      <c r="A210" s="4">
        <v>208</v>
      </c>
      <c r="B210" s="30">
        <v>202202</v>
      </c>
      <c r="C210" s="30">
        <v>9</v>
      </c>
      <c r="D210" s="30">
        <v>16</v>
      </c>
      <c r="E210" s="30">
        <v>266.32107999999999</v>
      </c>
      <c r="F210" s="30">
        <v>65.186890000000005</v>
      </c>
    </row>
    <row r="211" spans="1:6" x14ac:dyDescent="0.2">
      <c r="A211" s="4">
        <v>209</v>
      </c>
      <c r="B211" s="30">
        <v>202202</v>
      </c>
      <c r="C211" s="30">
        <v>9</v>
      </c>
      <c r="D211" s="30">
        <v>17</v>
      </c>
      <c r="E211" s="30">
        <v>266.32107999999999</v>
      </c>
      <c r="F211" s="30">
        <v>46.506540000000001</v>
      </c>
    </row>
    <row r="212" spans="1:6" x14ac:dyDescent="0.2">
      <c r="A212" s="4">
        <v>210</v>
      </c>
      <c r="B212" s="30">
        <v>202202</v>
      </c>
      <c r="C212" s="30">
        <v>9</v>
      </c>
      <c r="D212" s="30">
        <v>18</v>
      </c>
      <c r="E212" s="30">
        <v>266.32107999999999</v>
      </c>
      <c r="F212" s="30">
        <v>33.226050000000001</v>
      </c>
    </row>
    <row r="213" spans="1:6" x14ac:dyDescent="0.2">
      <c r="A213" s="4">
        <v>211</v>
      </c>
      <c r="B213" s="30">
        <v>202202</v>
      </c>
      <c r="C213" s="30">
        <v>9</v>
      </c>
      <c r="D213" s="30">
        <v>19</v>
      </c>
      <c r="E213" s="30">
        <v>263.63355000000001</v>
      </c>
      <c r="F213" s="30">
        <v>43.091320000000003</v>
      </c>
    </row>
    <row r="214" spans="1:6" x14ac:dyDescent="0.2">
      <c r="A214" s="4">
        <v>212</v>
      </c>
      <c r="B214" s="30">
        <v>202202</v>
      </c>
      <c r="C214" s="30">
        <v>9</v>
      </c>
      <c r="D214" s="30">
        <v>20</v>
      </c>
      <c r="E214" s="30">
        <v>263.63355000000001</v>
      </c>
      <c r="F214" s="30">
        <v>70.975399999999993</v>
      </c>
    </row>
    <row r="215" spans="1:6" x14ac:dyDescent="0.2">
      <c r="A215" s="4">
        <v>213</v>
      </c>
      <c r="B215" s="30">
        <v>202202</v>
      </c>
      <c r="C215" s="30">
        <v>9</v>
      </c>
      <c r="D215" s="30">
        <v>21</v>
      </c>
      <c r="E215" s="30">
        <v>263.63355000000001</v>
      </c>
      <c r="F215" s="30">
        <v>74.556010000000001</v>
      </c>
    </row>
    <row r="216" spans="1:6" x14ac:dyDescent="0.2">
      <c r="A216" s="4">
        <v>214</v>
      </c>
      <c r="B216" s="30">
        <v>202202</v>
      </c>
      <c r="C216" s="30">
        <v>9</v>
      </c>
      <c r="D216" s="30">
        <v>22</v>
      </c>
      <c r="E216" s="30">
        <v>263.63355000000001</v>
      </c>
      <c r="F216" s="30">
        <v>74.556010000000001</v>
      </c>
    </row>
    <row r="217" spans="1:6" x14ac:dyDescent="0.2">
      <c r="A217" s="4">
        <v>215</v>
      </c>
      <c r="B217" s="30">
        <v>202202</v>
      </c>
      <c r="C217" s="30">
        <v>9</v>
      </c>
      <c r="D217" s="30">
        <v>23</v>
      </c>
      <c r="E217" s="30">
        <v>263.63355000000001</v>
      </c>
      <c r="F217" s="30">
        <v>74.556010000000001</v>
      </c>
    </row>
    <row r="218" spans="1:6" x14ac:dyDescent="0.2">
      <c r="A218" s="4">
        <v>216</v>
      </c>
      <c r="B218" s="30">
        <v>202202</v>
      </c>
      <c r="C218" s="30">
        <v>9</v>
      </c>
      <c r="D218" s="30">
        <v>24</v>
      </c>
      <c r="E218" s="30">
        <v>259.87101999999999</v>
      </c>
      <c r="F218" s="30">
        <v>74.556010000000001</v>
      </c>
    </row>
    <row r="219" spans="1:6" x14ac:dyDescent="0.2">
      <c r="A219" s="4">
        <v>217</v>
      </c>
      <c r="B219" s="30">
        <v>202202</v>
      </c>
      <c r="C219" s="30">
        <v>10</v>
      </c>
      <c r="D219" s="30">
        <v>1</v>
      </c>
      <c r="E219" s="30">
        <v>136.97891999999999</v>
      </c>
      <c r="F219" s="30">
        <v>69.804259999999999</v>
      </c>
    </row>
    <row r="220" spans="1:6" x14ac:dyDescent="0.2">
      <c r="A220" s="4">
        <v>218</v>
      </c>
      <c r="B220" s="30">
        <v>202202</v>
      </c>
      <c r="C220" s="30">
        <v>10</v>
      </c>
      <c r="D220" s="30">
        <v>2</v>
      </c>
      <c r="E220" s="30">
        <v>72.862530000000007</v>
      </c>
      <c r="F220" s="30">
        <v>64.536799999999999</v>
      </c>
    </row>
    <row r="221" spans="1:6" x14ac:dyDescent="0.2">
      <c r="A221" s="4">
        <v>219</v>
      </c>
      <c r="B221" s="30">
        <v>202202</v>
      </c>
      <c r="C221" s="30">
        <v>10</v>
      </c>
      <c r="D221" s="30">
        <v>3</v>
      </c>
      <c r="E221" s="30">
        <v>68.196820000000002</v>
      </c>
      <c r="F221" s="30">
        <v>60.4069</v>
      </c>
    </row>
    <row r="222" spans="1:6" x14ac:dyDescent="0.2">
      <c r="A222" s="4">
        <v>220</v>
      </c>
      <c r="B222" s="30">
        <v>202202</v>
      </c>
      <c r="C222" s="30">
        <v>10</v>
      </c>
      <c r="D222" s="30">
        <v>4</v>
      </c>
      <c r="E222" s="30">
        <v>68.196820000000002</v>
      </c>
      <c r="F222" s="30">
        <v>60.4069</v>
      </c>
    </row>
    <row r="223" spans="1:6" x14ac:dyDescent="0.2">
      <c r="A223" s="4">
        <v>221</v>
      </c>
      <c r="B223" s="30">
        <v>202202</v>
      </c>
      <c r="C223" s="30">
        <v>10</v>
      </c>
      <c r="D223" s="30">
        <v>5</v>
      </c>
      <c r="E223" s="30">
        <v>68.963449999999995</v>
      </c>
      <c r="F223" s="30">
        <v>61.082850000000001</v>
      </c>
    </row>
    <row r="224" spans="1:6" x14ac:dyDescent="0.2">
      <c r="A224" s="4">
        <v>222</v>
      </c>
      <c r="B224" s="30">
        <v>202202</v>
      </c>
      <c r="C224" s="30">
        <v>10</v>
      </c>
      <c r="D224" s="30">
        <v>6</v>
      </c>
      <c r="E224" s="30">
        <v>68.963449999999995</v>
      </c>
      <c r="F224" s="30">
        <v>61.082850000000001</v>
      </c>
    </row>
    <row r="225" spans="1:6" x14ac:dyDescent="0.2">
      <c r="A225" s="4">
        <v>223</v>
      </c>
      <c r="B225" s="30">
        <v>202202</v>
      </c>
      <c r="C225" s="30">
        <v>10</v>
      </c>
      <c r="D225" s="30">
        <v>7</v>
      </c>
      <c r="E225" s="30">
        <v>71.123189999999994</v>
      </c>
      <c r="F225" s="30">
        <v>62.9953</v>
      </c>
    </row>
    <row r="226" spans="1:6" x14ac:dyDescent="0.2">
      <c r="A226" s="4">
        <v>224</v>
      </c>
      <c r="B226" s="30">
        <v>202202</v>
      </c>
      <c r="C226" s="30">
        <v>10</v>
      </c>
      <c r="D226" s="30">
        <v>8</v>
      </c>
      <c r="E226" s="30">
        <v>97.419319999999999</v>
      </c>
      <c r="F226" s="30">
        <v>65.690860000000001</v>
      </c>
    </row>
    <row r="227" spans="1:6" x14ac:dyDescent="0.2">
      <c r="A227" s="4">
        <v>225</v>
      </c>
      <c r="B227" s="30">
        <v>202202</v>
      </c>
      <c r="C227" s="30">
        <v>10</v>
      </c>
      <c r="D227" s="30">
        <v>9</v>
      </c>
      <c r="E227" s="30">
        <v>254.9323</v>
      </c>
      <c r="F227" s="30">
        <v>65.344639999999998</v>
      </c>
    </row>
    <row r="228" spans="1:6" x14ac:dyDescent="0.2">
      <c r="A228" s="4">
        <v>226</v>
      </c>
      <c r="B228" s="30">
        <v>202202</v>
      </c>
      <c r="C228" s="30">
        <v>10</v>
      </c>
      <c r="D228" s="30">
        <v>10</v>
      </c>
      <c r="E228" s="30">
        <v>264.82425999999998</v>
      </c>
      <c r="F228" s="30">
        <v>62.11327</v>
      </c>
    </row>
    <row r="229" spans="1:6" x14ac:dyDescent="0.2">
      <c r="A229" s="4">
        <v>227</v>
      </c>
      <c r="B229" s="30">
        <v>202202</v>
      </c>
      <c r="C229" s="30">
        <v>10</v>
      </c>
      <c r="D229" s="30">
        <v>11</v>
      </c>
      <c r="E229" s="30">
        <v>264.82425999999998</v>
      </c>
      <c r="F229" s="30">
        <v>47.819380000000002</v>
      </c>
    </row>
    <row r="230" spans="1:6" x14ac:dyDescent="0.2">
      <c r="A230" s="4">
        <v>228</v>
      </c>
      <c r="B230" s="30">
        <v>202202</v>
      </c>
      <c r="C230" s="30">
        <v>10</v>
      </c>
      <c r="D230" s="30">
        <v>12</v>
      </c>
      <c r="E230" s="30">
        <v>264.82425999999998</v>
      </c>
      <c r="F230" s="30">
        <v>40.90325</v>
      </c>
    </row>
    <row r="231" spans="1:6" x14ac:dyDescent="0.2">
      <c r="A231" s="4">
        <v>229</v>
      </c>
      <c r="B231" s="30">
        <v>202202</v>
      </c>
      <c r="C231" s="30">
        <v>10</v>
      </c>
      <c r="D231" s="30">
        <v>13</v>
      </c>
      <c r="E231" s="30">
        <v>264.82425999999998</v>
      </c>
      <c r="F231" s="30">
        <v>29.63466</v>
      </c>
    </row>
    <row r="232" spans="1:6" x14ac:dyDescent="0.2">
      <c r="A232" s="4">
        <v>230</v>
      </c>
      <c r="B232" s="30">
        <v>202202</v>
      </c>
      <c r="C232" s="30">
        <v>10</v>
      </c>
      <c r="D232" s="30">
        <v>14</v>
      </c>
      <c r="E232" s="30">
        <v>264.82425999999998</v>
      </c>
      <c r="F232" s="30">
        <v>29.63466</v>
      </c>
    </row>
    <row r="233" spans="1:6" x14ac:dyDescent="0.2">
      <c r="A233" s="4">
        <v>231</v>
      </c>
      <c r="B233" s="30">
        <v>202202</v>
      </c>
      <c r="C233" s="30">
        <v>10</v>
      </c>
      <c r="D233" s="30">
        <v>15</v>
      </c>
      <c r="E233" s="30">
        <v>264.82425999999998</v>
      </c>
      <c r="F233" s="30">
        <v>29.63466</v>
      </c>
    </row>
    <row r="234" spans="1:6" x14ac:dyDescent="0.2">
      <c r="A234" s="4">
        <v>232</v>
      </c>
      <c r="B234" s="30">
        <v>202202</v>
      </c>
      <c r="C234" s="30">
        <v>10</v>
      </c>
      <c r="D234" s="30">
        <v>16</v>
      </c>
      <c r="E234" s="30">
        <v>264.82425999999998</v>
      </c>
      <c r="F234" s="30">
        <v>29.63466</v>
      </c>
    </row>
    <row r="235" spans="1:6" x14ac:dyDescent="0.2">
      <c r="A235" s="4">
        <v>233</v>
      </c>
      <c r="B235" s="30">
        <v>202202</v>
      </c>
      <c r="C235" s="30">
        <v>10</v>
      </c>
      <c r="D235" s="30">
        <v>17</v>
      </c>
      <c r="E235" s="30">
        <v>264.82425999999998</v>
      </c>
      <c r="F235" s="30">
        <v>29.69237</v>
      </c>
    </row>
    <row r="236" spans="1:6" x14ac:dyDescent="0.2">
      <c r="A236" s="4">
        <v>234</v>
      </c>
      <c r="B236" s="30">
        <v>202202</v>
      </c>
      <c r="C236" s="30">
        <v>10</v>
      </c>
      <c r="D236" s="30">
        <v>18</v>
      </c>
      <c r="E236" s="30">
        <v>264.82425999999998</v>
      </c>
      <c r="F236" s="30">
        <v>33.006169999999997</v>
      </c>
    </row>
    <row r="237" spans="1:6" x14ac:dyDescent="0.2">
      <c r="A237" s="4">
        <v>235</v>
      </c>
      <c r="B237" s="30">
        <v>202202</v>
      </c>
      <c r="C237" s="30">
        <v>10</v>
      </c>
      <c r="D237" s="30">
        <v>19</v>
      </c>
      <c r="E237" s="30">
        <v>261.26315</v>
      </c>
      <c r="F237" s="30">
        <v>41.035150000000002</v>
      </c>
    </row>
    <row r="238" spans="1:6" x14ac:dyDescent="0.2">
      <c r="A238" s="4">
        <v>236</v>
      </c>
      <c r="B238" s="30">
        <v>202202</v>
      </c>
      <c r="C238" s="30">
        <v>10</v>
      </c>
      <c r="D238" s="30">
        <v>20</v>
      </c>
      <c r="E238" s="30">
        <v>261.26315</v>
      </c>
      <c r="F238" s="30">
        <v>68.913989999999998</v>
      </c>
    </row>
    <row r="239" spans="1:6" x14ac:dyDescent="0.2">
      <c r="A239" s="4">
        <v>237</v>
      </c>
      <c r="B239" s="30">
        <v>202202</v>
      </c>
      <c r="C239" s="30">
        <v>10</v>
      </c>
      <c r="D239" s="30">
        <v>21</v>
      </c>
      <c r="E239" s="30">
        <v>261.26315</v>
      </c>
      <c r="F239" s="30">
        <v>74.04956</v>
      </c>
    </row>
    <row r="240" spans="1:6" x14ac:dyDescent="0.2">
      <c r="A240" s="4">
        <v>238</v>
      </c>
      <c r="B240" s="30">
        <v>202202</v>
      </c>
      <c r="C240" s="30">
        <v>10</v>
      </c>
      <c r="D240" s="30">
        <v>22</v>
      </c>
      <c r="E240" s="30">
        <v>261.26315</v>
      </c>
      <c r="F240" s="30">
        <v>85.466530000000006</v>
      </c>
    </row>
    <row r="241" spans="1:6" x14ac:dyDescent="0.2">
      <c r="A241" s="4">
        <v>239</v>
      </c>
      <c r="B241" s="30">
        <v>202202</v>
      </c>
      <c r="C241" s="30">
        <v>10</v>
      </c>
      <c r="D241" s="30">
        <v>23</v>
      </c>
      <c r="E241" s="30">
        <v>261.26315</v>
      </c>
      <c r="F241" s="30">
        <v>71.263329999999996</v>
      </c>
    </row>
    <row r="242" spans="1:6" x14ac:dyDescent="0.2">
      <c r="A242" s="4">
        <v>240</v>
      </c>
      <c r="B242" s="30">
        <v>202202</v>
      </c>
      <c r="C242" s="30">
        <v>10</v>
      </c>
      <c r="D242" s="30">
        <v>24</v>
      </c>
      <c r="E242" s="30">
        <v>261.26315</v>
      </c>
      <c r="F242" s="30">
        <v>67.529110000000003</v>
      </c>
    </row>
    <row r="243" spans="1:6" x14ac:dyDescent="0.2">
      <c r="A243" s="4">
        <v>241</v>
      </c>
      <c r="B243" s="30">
        <v>202202</v>
      </c>
      <c r="C243" s="30">
        <v>11</v>
      </c>
      <c r="D243" s="30">
        <v>1</v>
      </c>
      <c r="E243" s="30">
        <v>75.972319999999996</v>
      </c>
      <c r="F243" s="30">
        <v>66.886179999999996</v>
      </c>
    </row>
    <row r="244" spans="1:6" x14ac:dyDescent="0.2">
      <c r="A244" s="4">
        <v>242</v>
      </c>
      <c r="B244" s="30">
        <v>202202</v>
      </c>
      <c r="C244" s="30">
        <v>11</v>
      </c>
      <c r="D244" s="30">
        <v>2</v>
      </c>
      <c r="E244" s="30">
        <v>72.139229999999998</v>
      </c>
      <c r="F244" s="30">
        <v>63.512729999999998</v>
      </c>
    </row>
    <row r="245" spans="1:6" x14ac:dyDescent="0.2">
      <c r="A245" s="4">
        <v>243</v>
      </c>
      <c r="B245" s="30">
        <v>202202</v>
      </c>
      <c r="C245" s="30">
        <v>11</v>
      </c>
      <c r="D245" s="30">
        <v>3</v>
      </c>
      <c r="E245" s="30">
        <v>72.139229999999998</v>
      </c>
      <c r="F245" s="30">
        <v>63.512729999999998</v>
      </c>
    </row>
    <row r="246" spans="1:6" x14ac:dyDescent="0.2">
      <c r="A246" s="4">
        <v>244</v>
      </c>
      <c r="B246" s="30">
        <v>202202</v>
      </c>
      <c r="C246" s="30">
        <v>11</v>
      </c>
      <c r="D246" s="30">
        <v>4</v>
      </c>
      <c r="E246" s="30">
        <v>72.730199999999996</v>
      </c>
      <c r="F246" s="30">
        <v>64.029830000000004</v>
      </c>
    </row>
    <row r="247" spans="1:6" x14ac:dyDescent="0.2">
      <c r="A247" s="4">
        <v>245</v>
      </c>
      <c r="B247" s="30">
        <v>202202</v>
      </c>
      <c r="C247" s="30">
        <v>11</v>
      </c>
      <c r="D247" s="30">
        <v>5</v>
      </c>
      <c r="E247" s="30">
        <v>81.857389999999995</v>
      </c>
      <c r="F247" s="30">
        <v>72.065359999999998</v>
      </c>
    </row>
    <row r="248" spans="1:6" x14ac:dyDescent="0.2">
      <c r="A248" s="4">
        <v>246</v>
      </c>
      <c r="B248" s="30">
        <v>202202</v>
      </c>
      <c r="C248" s="30">
        <v>11</v>
      </c>
      <c r="D248" s="30">
        <v>6</v>
      </c>
      <c r="E248" s="30">
        <v>82.013339999999999</v>
      </c>
      <c r="F248" s="30">
        <v>72.204899999999995</v>
      </c>
    </row>
    <row r="249" spans="1:6" x14ac:dyDescent="0.2">
      <c r="A249" s="4">
        <v>247</v>
      </c>
      <c r="B249" s="30">
        <v>202202</v>
      </c>
      <c r="C249" s="30">
        <v>11</v>
      </c>
      <c r="D249" s="30">
        <v>7</v>
      </c>
      <c r="E249" s="30">
        <v>79.230860000000007</v>
      </c>
      <c r="F249" s="30">
        <v>69.750730000000004</v>
      </c>
    </row>
    <row r="250" spans="1:6" x14ac:dyDescent="0.2">
      <c r="A250" s="4">
        <v>248</v>
      </c>
      <c r="B250" s="30">
        <v>202202</v>
      </c>
      <c r="C250" s="30">
        <v>11</v>
      </c>
      <c r="D250" s="30">
        <v>8</v>
      </c>
      <c r="E250" s="30">
        <v>81.069429999999997</v>
      </c>
      <c r="F250" s="30">
        <v>71.375900000000001</v>
      </c>
    </row>
    <row r="251" spans="1:6" x14ac:dyDescent="0.2">
      <c r="A251" s="4">
        <v>249</v>
      </c>
      <c r="B251" s="30">
        <v>202202</v>
      </c>
      <c r="C251" s="30">
        <v>11</v>
      </c>
      <c r="D251" s="30">
        <v>9</v>
      </c>
      <c r="E251" s="30">
        <v>49.321269999999998</v>
      </c>
      <c r="F251" s="30">
        <v>42.607210000000002</v>
      </c>
    </row>
    <row r="252" spans="1:6" x14ac:dyDescent="0.2">
      <c r="A252" s="4">
        <v>250</v>
      </c>
      <c r="B252" s="30">
        <v>202202</v>
      </c>
      <c r="C252" s="30">
        <v>11</v>
      </c>
      <c r="D252" s="30">
        <v>10</v>
      </c>
      <c r="E252" s="30">
        <v>133.27987999999999</v>
      </c>
      <c r="F252" s="30">
        <v>29.433530000000001</v>
      </c>
    </row>
    <row r="253" spans="1:6" x14ac:dyDescent="0.2">
      <c r="A253" s="4">
        <v>251</v>
      </c>
      <c r="B253" s="30">
        <v>202202</v>
      </c>
      <c r="C253" s="30">
        <v>11</v>
      </c>
      <c r="D253" s="30">
        <v>11</v>
      </c>
      <c r="E253" s="30">
        <v>263.02215999999999</v>
      </c>
      <c r="F253" s="30">
        <v>7.3624900000000002</v>
      </c>
    </row>
    <row r="254" spans="1:6" x14ac:dyDescent="0.2">
      <c r="A254" s="4">
        <v>252</v>
      </c>
      <c r="B254" s="30">
        <v>202202</v>
      </c>
      <c r="C254" s="30">
        <v>11</v>
      </c>
      <c r="D254" s="30">
        <v>12</v>
      </c>
      <c r="E254" s="30">
        <v>263.02215999999999</v>
      </c>
      <c r="F254" s="30">
        <v>0</v>
      </c>
    </row>
    <row r="255" spans="1:6" x14ac:dyDescent="0.2">
      <c r="A255" s="4">
        <v>253</v>
      </c>
      <c r="B255" s="30">
        <v>202202</v>
      </c>
      <c r="C255" s="30">
        <v>11</v>
      </c>
      <c r="D255" s="30">
        <v>13</v>
      </c>
      <c r="E255" s="30">
        <v>263.02215999999999</v>
      </c>
      <c r="F255" s="30">
        <v>0</v>
      </c>
    </row>
    <row r="256" spans="1:6" x14ac:dyDescent="0.2">
      <c r="A256" s="4">
        <v>254</v>
      </c>
      <c r="B256" s="30">
        <v>202202</v>
      </c>
      <c r="C256" s="30">
        <v>11</v>
      </c>
      <c r="D256" s="30">
        <v>14</v>
      </c>
      <c r="E256" s="30">
        <v>263.02215999999999</v>
      </c>
      <c r="F256" s="30">
        <v>0</v>
      </c>
    </row>
    <row r="257" spans="1:6" x14ac:dyDescent="0.2">
      <c r="A257" s="4">
        <v>255</v>
      </c>
      <c r="B257" s="30">
        <v>202202</v>
      </c>
      <c r="C257" s="30">
        <v>11</v>
      </c>
      <c r="D257" s="30">
        <v>15</v>
      </c>
      <c r="E257" s="30">
        <v>263.02215999999999</v>
      </c>
      <c r="F257" s="30">
        <v>0</v>
      </c>
    </row>
    <row r="258" spans="1:6" x14ac:dyDescent="0.2">
      <c r="A258" s="4">
        <v>256</v>
      </c>
      <c r="B258" s="30">
        <v>202202</v>
      </c>
      <c r="C258" s="30">
        <v>11</v>
      </c>
      <c r="D258" s="30">
        <v>16</v>
      </c>
      <c r="E258" s="30">
        <v>263.02215999999999</v>
      </c>
      <c r="F258" s="30">
        <v>0</v>
      </c>
    </row>
    <row r="259" spans="1:6" x14ac:dyDescent="0.2">
      <c r="A259" s="4">
        <v>257</v>
      </c>
      <c r="B259" s="30">
        <v>202202</v>
      </c>
      <c r="C259" s="30">
        <v>11</v>
      </c>
      <c r="D259" s="30">
        <v>17</v>
      </c>
      <c r="E259" s="30">
        <v>263.02215999999999</v>
      </c>
      <c r="F259" s="30">
        <v>0</v>
      </c>
    </row>
    <row r="260" spans="1:6" x14ac:dyDescent="0.2">
      <c r="A260" s="4">
        <v>258</v>
      </c>
      <c r="B260" s="30">
        <v>202202</v>
      </c>
      <c r="C260" s="30">
        <v>11</v>
      </c>
      <c r="D260" s="30">
        <v>18</v>
      </c>
      <c r="E260" s="30">
        <v>263.02215999999999</v>
      </c>
      <c r="F260" s="30">
        <v>0</v>
      </c>
    </row>
    <row r="261" spans="1:6" x14ac:dyDescent="0.2">
      <c r="A261" s="4">
        <v>259</v>
      </c>
      <c r="B261" s="30">
        <v>202202</v>
      </c>
      <c r="C261" s="30">
        <v>11</v>
      </c>
      <c r="D261" s="30">
        <v>19</v>
      </c>
      <c r="E261" s="30">
        <v>260.51875000000001</v>
      </c>
      <c r="F261" s="30">
        <v>8.2161100000000005</v>
      </c>
    </row>
    <row r="262" spans="1:6" x14ac:dyDescent="0.2">
      <c r="A262" s="4">
        <v>260</v>
      </c>
      <c r="B262" s="30">
        <v>202202</v>
      </c>
      <c r="C262" s="30">
        <v>11</v>
      </c>
      <c r="D262" s="30">
        <v>20</v>
      </c>
      <c r="E262" s="30">
        <v>169.26330999999999</v>
      </c>
      <c r="F262" s="30">
        <v>61.920400000000001</v>
      </c>
    </row>
    <row r="263" spans="1:6" x14ac:dyDescent="0.2">
      <c r="A263" s="4">
        <v>261</v>
      </c>
      <c r="B263" s="30">
        <v>202202</v>
      </c>
      <c r="C263" s="30">
        <v>11</v>
      </c>
      <c r="D263" s="30">
        <v>21</v>
      </c>
      <c r="E263" s="30">
        <v>81.488029999999995</v>
      </c>
      <c r="F263" s="30">
        <v>71.137870000000007</v>
      </c>
    </row>
    <row r="264" spans="1:6" x14ac:dyDescent="0.2">
      <c r="A264" s="4">
        <v>262</v>
      </c>
      <c r="B264" s="30">
        <v>202202</v>
      </c>
      <c r="C264" s="30">
        <v>11</v>
      </c>
      <c r="D264" s="30">
        <v>22</v>
      </c>
      <c r="E264" s="30">
        <v>84.106350000000006</v>
      </c>
      <c r="F264" s="30">
        <v>73.419669999999996</v>
      </c>
    </row>
    <row r="265" spans="1:6" x14ac:dyDescent="0.2">
      <c r="A265" s="4">
        <v>263</v>
      </c>
      <c r="B265" s="30">
        <v>202202</v>
      </c>
      <c r="C265" s="30">
        <v>11</v>
      </c>
      <c r="D265" s="30">
        <v>23</v>
      </c>
      <c r="E265" s="30">
        <v>76.916229999999999</v>
      </c>
      <c r="F265" s="30">
        <v>67.148830000000004</v>
      </c>
    </row>
    <row r="266" spans="1:6" x14ac:dyDescent="0.2">
      <c r="A266" s="4">
        <v>264</v>
      </c>
      <c r="B266" s="30">
        <v>202202</v>
      </c>
      <c r="C266" s="30">
        <v>11</v>
      </c>
      <c r="D266" s="30">
        <v>24</v>
      </c>
      <c r="E266" s="30">
        <v>73.370419999999996</v>
      </c>
      <c r="F266" s="30">
        <v>64.054450000000003</v>
      </c>
    </row>
    <row r="267" spans="1:6" x14ac:dyDescent="0.2">
      <c r="A267" s="4">
        <v>265</v>
      </c>
      <c r="B267" s="30">
        <v>202202</v>
      </c>
      <c r="C267" s="30">
        <v>12</v>
      </c>
      <c r="D267" s="30">
        <v>1</v>
      </c>
      <c r="E267" s="30">
        <v>82.438540000000003</v>
      </c>
      <c r="F267" s="30">
        <v>73.158069999999995</v>
      </c>
    </row>
    <row r="268" spans="1:6" x14ac:dyDescent="0.2">
      <c r="A268" s="4">
        <v>266</v>
      </c>
      <c r="B268" s="30">
        <v>202202</v>
      </c>
      <c r="C268" s="30">
        <v>12</v>
      </c>
      <c r="D268" s="30">
        <v>2</v>
      </c>
      <c r="E268" s="30">
        <v>82.438540000000003</v>
      </c>
      <c r="F268" s="30">
        <v>73.158069999999995</v>
      </c>
    </row>
    <row r="269" spans="1:6" x14ac:dyDescent="0.2">
      <c r="A269" s="4">
        <v>267</v>
      </c>
      <c r="B269" s="30">
        <v>202202</v>
      </c>
      <c r="C269" s="30">
        <v>12</v>
      </c>
      <c r="D269" s="30">
        <v>3</v>
      </c>
      <c r="E269" s="30">
        <v>82.438540000000003</v>
      </c>
      <c r="F269" s="30">
        <v>73.158069999999995</v>
      </c>
    </row>
    <row r="270" spans="1:6" x14ac:dyDescent="0.2">
      <c r="A270" s="4">
        <v>268</v>
      </c>
      <c r="B270" s="30">
        <v>202202</v>
      </c>
      <c r="C270" s="30">
        <v>12</v>
      </c>
      <c r="D270" s="30">
        <v>4</v>
      </c>
      <c r="E270" s="30">
        <v>75.964730000000003</v>
      </c>
      <c r="F270" s="30">
        <v>67.416089999999997</v>
      </c>
    </row>
    <row r="271" spans="1:6" x14ac:dyDescent="0.2">
      <c r="A271" s="4">
        <v>269</v>
      </c>
      <c r="B271" s="30">
        <v>202202</v>
      </c>
      <c r="C271" s="30">
        <v>12</v>
      </c>
      <c r="D271" s="30">
        <v>5</v>
      </c>
      <c r="E271" s="30">
        <v>82.261619999999994</v>
      </c>
      <c r="F271" s="30">
        <v>72.997230000000002</v>
      </c>
    </row>
    <row r="272" spans="1:6" x14ac:dyDescent="0.2">
      <c r="A272" s="4">
        <v>270</v>
      </c>
      <c r="B272" s="30">
        <v>202202</v>
      </c>
      <c r="C272" s="30">
        <v>12</v>
      </c>
      <c r="D272" s="30">
        <v>6</v>
      </c>
      <c r="E272" s="30">
        <v>72.136740000000003</v>
      </c>
      <c r="F272" s="30">
        <v>64.014319999999998</v>
      </c>
    </row>
    <row r="273" spans="1:6" x14ac:dyDescent="0.2">
      <c r="A273" s="4">
        <v>271</v>
      </c>
      <c r="B273" s="30">
        <v>202202</v>
      </c>
      <c r="C273" s="30">
        <v>12</v>
      </c>
      <c r="D273" s="30">
        <v>7</v>
      </c>
      <c r="E273" s="30">
        <v>73.600380000000001</v>
      </c>
      <c r="F273" s="30">
        <v>65.309079999999994</v>
      </c>
    </row>
    <row r="274" spans="1:6" x14ac:dyDescent="0.2">
      <c r="A274" s="4">
        <v>272</v>
      </c>
      <c r="B274" s="30">
        <v>202202</v>
      </c>
      <c r="C274" s="30">
        <v>12</v>
      </c>
      <c r="D274" s="30">
        <v>8</v>
      </c>
      <c r="E274" s="30">
        <v>59.59122</v>
      </c>
      <c r="F274" s="30">
        <v>52.876150000000003</v>
      </c>
    </row>
    <row r="275" spans="1:6" x14ac:dyDescent="0.2">
      <c r="A275" s="4">
        <v>273</v>
      </c>
      <c r="B275" s="30">
        <v>202202</v>
      </c>
      <c r="C275" s="30">
        <v>12</v>
      </c>
      <c r="D275" s="30">
        <v>9</v>
      </c>
      <c r="E275" s="30">
        <v>46.900939999999999</v>
      </c>
      <c r="F275" s="30">
        <v>30.752610000000001</v>
      </c>
    </row>
    <row r="276" spans="1:6" x14ac:dyDescent="0.2">
      <c r="A276" s="4">
        <v>274</v>
      </c>
      <c r="B276" s="30">
        <v>202202</v>
      </c>
      <c r="C276" s="30">
        <v>12</v>
      </c>
      <c r="D276" s="30">
        <v>10</v>
      </c>
      <c r="E276" s="30">
        <v>181.35514000000001</v>
      </c>
      <c r="F276" s="30">
        <v>0.73182000000000003</v>
      </c>
    </row>
    <row r="277" spans="1:6" x14ac:dyDescent="0.2">
      <c r="A277" s="4">
        <v>275</v>
      </c>
      <c r="B277" s="30">
        <v>202202</v>
      </c>
      <c r="C277" s="30">
        <v>12</v>
      </c>
      <c r="D277" s="30">
        <v>11</v>
      </c>
      <c r="E277" s="30">
        <v>252.12474</v>
      </c>
      <c r="F277" s="30">
        <v>0</v>
      </c>
    </row>
    <row r="278" spans="1:6" x14ac:dyDescent="0.2">
      <c r="A278" s="4">
        <v>276</v>
      </c>
      <c r="B278" s="30">
        <v>202202</v>
      </c>
      <c r="C278" s="30">
        <v>12</v>
      </c>
      <c r="D278" s="30">
        <v>12</v>
      </c>
      <c r="E278" s="30">
        <v>255.94469000000001</v>
      </c>
      <c r="F278" s="30">
        <v>0</v>
      </c>
    </row>
    <row r="279" spans="1:6" x14ac:dyDescent="0.2">
      <c r="A279" s="4">
        <v>277</v>
      </c>
      <c r="B279" s="30">
        <v>202202</v>
      </c>
      <c r="C279" s="30">
        <v>12</v>
      </c>
      <c r="D279" s="30">
        <v>13</v>
      </c>
      <c r="E279" s="30">
        <v>255.94469000000001</v>
      </c>
      <c r="F279" s="30">
        <v>0</v>
      </c>
    </row>
    <row r="280" spans="1:6" x14ac:dyDescent="0.2">
      <c r="A280" s="4">
        <v>278</v>
      </c>
      <c r="B280" s="30">
        <v>202202</v>
      </c>
      <c r="C280" s="30">
        <v>12</v>
      </c>
      <c r="D280" s="30">
        <v>14</v>
      </c>
      <c r="E280" s="30">
        <v>255.94469000000001</v>
      </c>
      <c r="F280" s="30">
        <v>0</v>
      </c>
    </row>
    <row r="281" spans="1:6" x14ac:dyDescent="0.2">
      <c r="A281" s="4">
        <v>279</v>
      </c>
      <c r="B281" s="30">
        <v>202202</v>
      </c>
      <c r="C281" s="30">
        <v>12</v>
      </c>
      <c r="D281" s="30">
        <v>15</v>
      </c>
      <c r="E281" s="30">
        <v>255.94469000000001</v>
      </c>
      <c r="F281" s="30">
        <v>0</v>
      </c>
    </row>
    <row r="282" spans="1:6" x14ac:dyDescent="0.2">
      <c r="A282" s="4">
        <v>280</v>
      </c>
      <c r="B282" s="30">
        <v>202202</v>
      </c>
      <c r="C282" s="30">
        <v>12</v>
      </c>
      <c r="D282" s="30">
        <v>16</v>
      </c>
      <c r="E282" s="30">
        <v>255.94469000000001</v>
      </c>
      <c r="F282" s="30">
        <v>0</v>
      </c>
    </row>
    <row r="283" spans="1:6" x14ac:dyDescent="0.2">
      <c r="A283" s="4">
        <v>281</v>
      </c>
      <c r="B283" s="30">
        <v>202202</v>
      </c>
      <c r="C283" s="30">
        <v>12</v>
      </c>
      <c r="D283" s="30">
        <v>17</v>
      </c>
      <c r="E283" s="30">
        <v>255.94469000000001</v>
      </c>
      <c r="F283" s="30">
        <v>0</v>
      </c>
    </row>
    <row r="284" spans="1:6" x14ac:dyDescent="0.2">
      <c r="A284" s="4">
        <v>282</v>
      </c>
      <c r="B284" s="30">
        <v>202202</v>
      </c>
      <c r="C284" s="30">
        <v>12</v>
      </c>
      <c r="D284" s="30">
        <v>18</v>
      </c>
      <c r="E284" s="30">
        <v>255.94469000000001</v>
      </c>
      <c r="F284" s="30">
        <v>0</v>
      </c>
    </row>
    <row r="285" spans="1:6" x14ac:dyDescent="0.2">
      <c r="A285" s="4">
        <v>283</v>
      </c>
      <c r="B285" s="30">
        <v>202202</v>
      </c>
      <c r="C285" s="30">
        <v>12</v>
      </c>
      <c r="D285" s="30">
        <v>19</v>
      </c>
      <c r="E285" s="30">
        <v>255.34154000000001</v>
      </c>
      <c r="F285" s="30">
        <v>42.180289999999999</v>
      </c>
    </row>
    <row r="286" spans="1:6" x14ac:dyDescent="0.2">
      <c r="A286" s="4">
        <v>284</v>
      </c>
      <c r="B286" s="30">
        <v>202202</v>
      </c>
      <c r="C286" s="30">
        <v>12</v>
      </c>
      <c r="D286" s="30">
        <v>20</v>
      </c>
      <c r="E286" s="30">
        <v>255.34154000000001</v>
      </c>
      <c r="F286" s="30">
        <v>62.421999999999997</v>
      </c>
    </row>
    <row r="287" spans="1:6" x14ac:dyDescent="0.2">
      <c r="A287" s="4">
        <v>285</v>
      </c>
      <c r="B287" s="30">
        <v>202202</v>
      </c>
      <c r="C287" s="30">
        <v>12</v>
      </c>
      <c r="D287" s="30">
        <v>21</v>
      </c>
      <c r="E287" s="30">
        <v>255.34154000000001</v>
      </c>
      <c r="F287" s="30">
        <v>77.565089999999998</v>
      </c>
    </row>
    <row r="288" spans="1:6" x14ac:dyDescent="0.2">
      <c r="A288" s="4">
        <v>286</v>
      </c>
      <c r="B288" s="30">
        <v>202202</v>
      </c>
      <c r="C288" s="30">
        <v>12</v>
      </c>
      <c r="D288" s="30">
        <v>22</v>
      </c>
      <c r="E288" s="30">
        <v>255.34154000000001</v>
      </c>
      <c r="F288" s="30">
        <v>77.565089999999998</v>
      </c>
    </row>
    <row r="289" spans="1:6" x14ac:dyDescent="0.2">
      <c r="A289" s="4">
        <v>287</v>
      </c>
      <c r="B289" s="30">
        <v>202202</v>
      </c>
      <c r="C289" s="30">
        <v>12</v>
      </c>
      <c r="D289" s="30">
        <v>23</v>
      </c>
      <c r="E289" s="30">
        <v>255.34958</v>
      </c>
      <c r="F289" s="30">
        <v>67.359790000000004</v>
      </c>
    </row>
    <row r="290" spans="1:6" x14ac:dyDescent="0.2">
      <c r="A290" s="4">
        <v>288</v>
      </c>
      <c r="B290" s="30">
        <v>202202</v>
      </c>
      <c r="C290" s="30">
        <v>12</v>
      </c>
      <c r="D290" s="30">
        <v>24</v>
      </c>
      <c r="E290" s="30">
        <v>255.35763</v>
      </c>
      <c r="F290" s="30">
        <v>64.85069</v>
      </c>
    </row>
    <row r="291" spans="1:6" x14ac:dyDescent="0.2">
      <c r="A291" s="4">
        <v>289</v>
      </c>
      <c r="B291" s="30">
        <v>202202</v>
      </c>
      <c r="C291" s="30">
        <v>13</v>
      </c>
      <c r="D291" s="30">
        <v>1</v>
      </c>
      <c r="E291" s="30">
        <v>84.987859999999998</v>
      </c>
      <c r="F291" s="30">
        <v>74.871020000000001</v>
      </c>
    </row>
    <row r="292" spans="1:6" x14ac:dyDescent="0.2">
      <c r="A292" s="4">
        <v>290</v>
      </c>
      <c r="B292" s="30">
        <v>202202</v>
      </c>
      <c r="C292" s="30">
        <v>13</v>
      </c>
      <c r="D292" s="30">
        <v>2</v>
      </c>
      <c r="E292" s="30">
        <v>89.981939999999994</v>
      </c>
      <c r="F292" s="30">
        <v>79.269990000000007</v>
      </c>
    </row>
    <row r="293" spans="1:6" x14ac:dyDescent="0.2">
      <c r="A293" s="4">
        <v>291</v>
      </c>
      <c r="B293" s="30">
        <v>202202</v>
      </c>
      <c r="C293" s="30">
        <v>13</v>
      </c>
      <c r="D293" s="30">
        <v>3</v>
      </c>
      <c r="E293" s="30">
        <v>78.883979999999994</v>
      </c>
      <c r="F293" s="30">
        <v>69.482879999999994</v>
      </c>
    </row>
    <row r="294" spans="1:6" x14ac:dyDescent="0.2">
      <c r="A294" s="4">
        <v>292</v>
      </c>
      <c r="B294" s="30">
        <v>202202</v>
      </c>
      <c r="C294" s="30">
        <v>13</v>
      </c>
      <c r="D294" s="30">
        <v>4</v>
      </c>
      <c r="E294" s="30">
        <v>70.013649999999998</v>
      </c>
      <c r="F294" s="30">
        <v>61.674100000000003</v>
      </c>
    </row>
    <row r="295" spans="1:6" x14ac:dyDescent="0.2">
      <c r="A295" s="4">
        <v>293</v>
      </c>
      <c r="B295" s="30">
        <v>202202</v>
      </c>
      <c r="C295" s="30">
        <v>13</v>
      </c>
      <c r="D295" s="30">
        <v>5</v>
      </c>
      <c r="E295" s="30">
        <v>86.161990000000003</v>
      </c>
      <c r="F295" s="30">
        <v>75.900400000000005</v>
      </c>
    </row>
    <row r="296" spans="1:6" x14ac:dyDescent="0.2">
      <c r="A296" s="4">
        <v>294</v>
      </c>
      <c r="B296" s="30">
        <v>202202</v>
      </c>
      <c r="C296" s="30">
        <v>13</v>
      </c>
      <c r="D296" s="30">
        <v>6</v>
      </c>
      <c r="E296" s="30">
        <v>105.89706</v>
      </c>
      <c r="F296" s="30">
        <v>93.287199999999999</v>
      </c>
    </row>
    <row r="297" spans="1:6" x14ac:dyDescent="0.2">
      <c r="A297" s="4">
        <v>295</v>
      </c>
      <c r="B297" s="30">
        <v>202202</v>
      </c>
      <c r="C297" s="30">
        <v>13</v>
      </c>
      <c r="D297" s="30">
        <v>7</v>
      </c>
      <c r="E297" s="30">
        <v>91.710970000000003</v>
      </c>
      <c r="F297" s="30">
        <v>80.789929999999998</v>
      </c>
    </row>
    <row r="298" spans="1:6" x14ac:dyDescent="0.2">
      <c r="A298" s="4">
        <v>296</v>
      </c>
      <c r="B298" s="30">
        <v>202202</v>
      </c>
      <c r="C298" s="30">
        <v>13</v>
      </c>
      <c r="D298" s="30">
        <v>8</v>
      </c>
      <c r="E298" s="30">
        <v>68.461550000000003</v>
      </c>
      <c r="F298" s="30">
        <v>60.306959999999997</v>
      </c>
    </row>
    <row r="299" spans="1:6" x14ac:dyDescent="0.2">
      <c r="A299" s="4">
        <v>297</v>
      </c>
      <c r="B299" s="30">
        <v>202202</v>
      </c>
      <c r="C299" s="30">
        <v>13</v>
      </c>
      <c r="D299" s="30">
        <v>9</v>
      </c>
      <c r="E299" s="30">
        <v>24.98649</v>
      </c>
      <c r="F299" s="30">
        <v>21.351510000000001</v>
      </c>
    </row>
    <row r="300" spans="1:6" x14ac:dyDescent="0.2">
      <c r="A300" s="4">
        <v>298</v>
      </c>
      <c r="B300" s="30">
        <v>202202</v>
      </c>
      <c r="C300" s="30">
        <v>13</v>
      </c>
      <c r="D300" s="30">
        <v>10</v>
      </c>
      <c r="E300" s="30">
        <v>199.68286000000001</v>
      </c>
      <c r="F300" s="30">
        <v>0</v>
      </c>
    </row>
    <row r="301" spans="1:6" x14ac:dyDescent="0.2">
      <c r="A301" s="4">
        <v>299</v>
      </c>
      <c r="B301" s="30">
        <v>202202</v>
      </c>
      <c r="C301" s="30">
        <v>13</v>
      </c>
      <c r="D301" s="30">
        <v>11</v>
      </c>
      <c r="E301" s="30">
        <v>235.23653999999999</v>
      </c>
      <c r="F301" s="30">
        <v>0</v>
      </c>
    </row>
    <row r="302" spans="1:6" x14ac:dyDescent="0.2">
      <c r="A302" s="4">
        <v>300</v>
      </c>
      <c r="B302" s="30">
        <v>202202</v>
      </c>
      <c r="C302" s="30">
        <v>13</v>
      </c>
      <c r="D302" s="30">
        <v>12</v>
      </c>
      <c r="E302" s="30">
        <v>255.68735000000001</v>
      </c>
      <c r="F302" s="30">
        <v>0</v>
      </c>
    </row>
    <row r="303" spans="1:6" x14ac:dyDescent="0.2">
      <c r="A303" s="4">
        <v>301</v>
      </c>
      <c r="B303" s="30">
        <v>202202</v>
      </c>
      <c r="C303" s="30">
        <v>13</v>
      </c>
      <c r="D303" s="30">
        <v>13</v>
      </c>
      <c r="E303" s="30">
        <v>255.68735000000001</v>
      </c>
      <c r="F303" s="30">
        <v>0</v>
      </c>
    </row>
    <row r="304" spans="1:6" x14ac:dyDescent="0.2">
      <c r="A304" s="4">
        <v>302</v>
      </c>
      <c r="B304" s="30">
        <v>202202</v>
      </c>
      <c r="C304" s="30">
        <v>13</v>
      </c>
      <c r="D304" s="30">
        <v>14</v>
      </c>
      <c r="E304" s="30">
        <v>255.68735000000001</v>
      </c>
      <c r="F304" s="30">
        <v>0</v>
      </c>
    </row>
    <row r="305" spans="1:6" x14ac:dyDescent="0.2">
      <c r="A305" s="4">
        <v>303</v>
      </c>
      <c r="B305" s="30">
        <v>202202</v>
      </c>
      <c r="C305" s="30">
        <v>13</v>
      </c>
      <c r="D305" s="30">
        <v>15</v>
      </c>
      <c r="E305" s="30">
        <v>255.68735000000001</v>
      </c>
      <c r="F305" s="30">
        <v>0</v>
      </c>
    </row>
    <row r="306" spans="1:6" x14ac:dyDescent="0.2">
      <c r="A306" s="4">
        <v>304</v>
      </c>
      <c r="B306" s="30">
        <v>202202</v>
      </c>
      <c r="C306" s="30">
        <v>13</v>
      </c>
      <c r="D306" s="30">
        <v>16</v>
      </c>
      <c r="E306" s="30">
        <v>255.68735000000001</v>
      </c>
      <c r="F306" s="30">
        <v>0</v>
      </c>
    </row>
    <row r="307" spans="1:6" x14ac:dyDescent="0.2">
      <c r="A307" s="4">
        <v>305</v>
      </c>
      <c r="B307" s="30">
        <v>202202</v>
      </c>
      <c r="C307" s="30">
        <v>13</v>
      </c>
      <c r="D307" s="30">
        <v>17</v>
      </c>
      <c r="E307" s="30">
        <v>255.68735000000001</v>
      </c>
      <c r="F307" s="30">
        <v>0</v>
      </c>
    </row>
    <row r="308" spans="1:6" x14ac:dyDescent="0.2">
      <c r="A308" s="4">
        <v>306</v>
      </c>
      <c r="B308" s="30">
        <v>202202</v>
      </c>
      <c r="C308" s="30">
        <v>13</v>
      </c>
      <c r="D308" s="30">
        <v>18</v>
      </c>
      <c r="E308" s="30">
        <v>255.68735000000001</v>
      </c>
      <c r="F308" s="30">
        <v>0</v>
      </c>
    </row>
    <row r="309" spans="1:6" x14ac:dyDescent="0.2">
      <c r="A309" s="4">
        <v>307</v>
      </c>
      <c r="B309" s="30">
        <v>202202</v>
      </c>
      <c r="C309" s="30">
        <v>13</v>
      </c>
      <c r="D309" s="30">
        <v>19</v>
      </c>
      <c r="E309" s="30">
        <v>256.03314999999998</v>
      </c>
      <c r="F309" s="30">
        <v>39.711399999999998</v>
      </c>
    </row>
    <row r="310" spans="1:6" x14ac:dyDescent="0.2">
      <c r="A310" s="4">
        <v>308</v>
      </c>
      <c r="B310" s="30">
        <v>202202</v>
      </c>
      <c r="C310" s="30">
        <v>13</v>
      </c>
      <c r="D310" s="30">
        <v>20</v>
      </c>
      <c r="E310" s="30">
        <v>256.03314999999998</v>
      </c>
      <c r="F310" s="30">
        <v>82.832599999999999</v>
      </c>
    </row>
    <row r="311" spans="1:6" x14ac:dyDescent="0.2">
      <c r="A311" s="4">
        <v>309</v>
      </c>
      <c r="B311" s="30">
        <v>202202</v>
      </c>
      <c r="C311" s="30">
        <v>13</v>
      </c>
      <c r="D311" s="30">
        <v>21</v>
      </c>
      <c r="E311" s="30">
        <v>256.03314999999998</v>
      </c>
      <c r="F311" s="30">
        <v>92.627759999999995</v>
      </c>
    </row>
    <row r="312" spans="1:6" x14ac:dyDescent="0.2">
      <c r="A312" s="4">
        <v>310</v>
      </c>
      <c r="B312" s="30">
        <v>202202</v>
      </c>
      <c r="C312" s="30">
        <v>13</v>
      </c>
      <c r="D312" s="30">
        <v>22</v>
      </c>
      <c r="E312" s="30">
        <v>256.03314999999998</v>
      </c>
      <c r="F312" s="30">
        <v>92.627759999999995</v>
      </c>
    </row>
    <row r="313" spans="1:6" x14ac:dyDescent="0.2">
      <c r="A313" s="4">
        <v>311</v>
      </c>
      <c r="B313" s="30">
        <v>202202</v>
      </c>
      <c r="C313" s="30">
        <v>13</v>
      </c>
      <c r="D313" s="30">
        <v>23</v>
      </c>
      <c r="E313" s="30">
        <v>256.03314999999998</v>
      </c>
      <c r="F313" s="30">
        <v>91.019360000000006</v>
      </c>
    </row>
    <row r="314" spans="1:6" x14ac:dyDescent="0.2">
      <c r="A314" s="4">
        <v>312</v>
      </c>
      <c r="B314" s="30">
        <v>202202</v>
      </c>
      <c r="C314" s="30">
        <v>13</v>
      </c>
      <c r="D314" s="30">
        <v>24</v>
      </c>
      <c r="E314" s="30">
        <v>256.03314999999998</v>
      </c>
      <c r="F314" s="30">
        <v>68.485669999999999</v>
      </c>
    </row>
    <row r="315" spans="1:6" x14ac:dyDescent="0.2">
      <c r="A315" s="4">
        <v>313</v>
      </c>
      <c r="B315" s="30">
        <v>202202</v>
      </c>
      <c r="C315" s="30">
        <v>14</v>
      </c>
      <c r="D315" s="30">
        <v>1</v>
      </c>
      <c r="E315" s="30">
        <v>169.01871</v>
      </c>
      <c r="F315" s="30">
        <v>93.649090000000001</v>
      </c>
    </row>
    <row r="316" spans="1:6" x14ac:dyDescent="0.2">
      <c r="A316" s="4">
        <v>314</v>
      </c>
      <c r="B316" s="30">
        <v>202202</v>
      </c>
      <c r="C316" s="30">
        <v>14</v>
      </c>
      <c r="D316" s="30">
        <v>2</v>
      </c>
      <c r="E316" s="30">
        <v>110.43274</v>
      </c>
      <c r="F316" s="30">
        <v>93.649090000000001</v>
      </c>
    </row>
    <row r="317" spans="1:6" x14ac:dyDescent="0.2">
      <c r="A317" s="4">
        <v>315</v>
      </c>
      <c r="B317" s="30">
        <v>202202</v>
      </c>
      <c r="C317" s="30">
        <v>14</v>
      </c>
      <c r="D317" s="30">
        <v>3</v>
      </c>
      <c r="E317" s="30">
        <v>75.683260000000004</v>
      </c>
      <c r="F317" s="30">
        <v>64.183199999999999</v>
      </c>
    </row>
    <row r="318" spans="1:6" x14ac:dyDescent="0.2">
      <c r="A318" s="4">
        <v>316</v>
      </c>
      <c r="B318" s="30">
        <v>202202</v>
      </c>
      <c r="C318" s="30">
        <v>14</v>
      </c>
      <c r="D318" s="30">
        <v>4</v>
      </c>
      <c r="E318" s="30">
        <v>121.99714</v>
      </c>
      <c r="F318" s="30">
        <v>103.46033</v>
      </c>
    </row>
    <row r="319" spans="1:6" x14ac:dyDescent="0.2">
      <c r="A319" s="4">
        <v>317</v>
      </c>
      <c r="B319" s="30">
        <v>202202</v>
      </c>
      <c r="C319" s="30">
        <v>14</v>
      </c>
      <c r="D319" s="30">
        <v>5</v>
      </c>
      <c r="E319" s="30">
        <v>168.73724000000001</v>
      </c>
      <c r="F319" s="30">
        <v>143.09130999999999</v>
      </c>
    </row>
    <row r="320" spans="1:6" x14ac:dyDescent="0.2">
      <c r="A320" s="4">
        <v>318</v>
      </c>
      <c r="B320" s="30">
        <v>202202</v>
      </c>
      <c r="C320" s="30">
        <v>14</v>
      </c>
      <c r="D320" s="30">
        <v>6</v>
      </c>
      <c r="E320" s="30">
        <v>168.73724000000001</v>
      </c>
      <c r="F320" s="30">
        <v>143.09130999999999</v>
      </c>
    </row>
    <row r="321" spans="1:6" x14ac:dyDescent="0.2">
      <c r="A321" s="4">
        <v>319</v>
      </c>
      <c r="B321" s="30">
        <v>202202</v>
      </c>
      <c r="C321" s="30">
        <v>14</v>
      </c>
      <c r="D321" s="30">
        <v>7</v>
      </c>
      <c r="E321" s="30">
        <v>232.45401000000001</v>
      </c>
      <c r="F321" s="30">
        <v>197.11745999999999</v>
      </c>
    </row>
    <row r="322" spans="1:6" x14ac:dyDescent="0.2">
      <c r="A322" s="4">
        <v>320</v>
      </c>
      <c r="B322" s="30">
        <v>202202</v>
      </c>
      <c r="C322" s="30">
        <v>14</v>
      </c>
      <c r="D322" s="30">
        <v>8</v>
      </c>
      <c r="E322" s="30">
        <v>237.25507999999999</v>
      </c>
      <c r="F322" s="30">
        <v>201.18671000000001</v>
      </c>
    </row>
    <row r="323" spans="1:6" x14ac:dyDescent="0.2">
      <c r="A323" s="4">
        <v>321</v>
      </c>
      <c r="B323" s="30">
        <v>202202</v>
      </c>
      <c r="C323" s="30">
        <v>14</v>
      </c>
      <c r="D323" s="30">
        <v>9</v>
      </c>
      <c r="E323" s="30">
        <v>259.38666999999998</v>
      </c>
      <c r="F323" s="30">
        <v>93.665170000000003</v>
      </c>
    </row>
    <row r="324" spans="1:6" x14ac:dyDescent="0.2">
      <c r="A324" s="4">
        <v>322</v>
      </c>
      <c r="B324" s="30">
        <v>202202</v>
      </c>
      <c r="C324" s="30">
        <v>14</v>
      </c>
      <c r="D324" s="30">
        <v>10</v>
      </c>
      <c r="E324" s="30">
        <v>259.38666999999998</v>
      </c>
      <c r="F324" s="30">
        <v>46.450589999999998</v>
      </c>
    </row>
    <row r="325" spans="1:6" x14ac:dyDescent="0.2">
      <c r="A325" s="4">
        <v>323</v>
      </c>
      <c r="B325" s="30">
        <v>202202</v>
      </c>
      <c r="C325" s="30">
        <v>14</v>
      </c>
      <c r="D325" s="30">
        <v>11</v>
      </c>
      <c r="E325" s="30">
        <v>259.38666999999998</v>
      </c>
      <c r="F325" s="30">
        <v>46.450589999999998</v>
      </c>
    </row>
    <row r="326" spans="1:6" x14ac:dyDescent="0.2">
      <c r="A326" s="4">
        <v>324</v>
      </c>
      <c r="B326" s="30">
        <v>202202</v>
      </c>
      <c r="C326" s="30">
        <v>14</v>
      </c>
      <c r="D326" s="30">
        <v>12</v>
      </c>
      <c r="E326" s="30">
        <v>259.38666999999998</v>
      </c>
      <c r="F326" s="30">
        <v>46.450589999999998</v>
      </c>
    </row>
    <row r="327" spans="1:6" x14ac:dyDescent="0.2">
      <c r="A327" s="4">
        <v>325</v>
      </c>
      <c r="B327" s="30">
        <v>202202</v>
      </c>
      <c r="C327" s="30">
        <v>14</v>
      </c>
      <c r="D327" s="30">
        <v>13</v>
      </c>
      <c r="E327" s="30">
        <v>259.38666999999998</v>
      </c>
      <c r="F327" s="30">
        <v>46.450589999999998</v>
      </c>
    </row>
    <row r="328" spans="1:6" x14ac:dyDescent="0.2">
      <c r="A328" s="4">
        <v>326</v>
      </c>
      <c r="B328" s="30">
        <v>202202</v>
      </c>
      <c r="C328" s="30">
        <v>14</v>
      </c>
      <c r="D328" s="30">
        <v>14</v>
      </c>
      <c r="E328" s="30">
        <v>259.38666999999998</v>
      </c>
      <c r="F328" s="30">
        <v>35.875360000000001</v>
      </c>
    </row>
    <row r="329" spans="1:6" x14ac:dyDescent="0.2">
      <c r="A329" s="4">
        <v>327</v>
      </c>
      <c r="B329" s="30">
        <v>202202</v>
      </c>
      <c r="C329" s="30">
        <v>14</v>
      </c>
      <c r="D329" s="30">
        <v>15</v>
      </c>
      <c r="E329" s="30">
        <v>259.38666999999998</v>
      </c>
      <c r="F329" s="30">
        <v>32.344920000000002</v>
      </c>
    </row>
    <row r="330" spans="1:6" x14ac:dyDescent="0.2">
      <c r="A330" s="4">
        <v>328</v>
      </c>
      <c r="B330" s="30">
        <v>202202</v>
      </c>
      <c r="C330" s="30">
        <v>14</v>
      </c>
      <c r="D330" s="30">
        <v>16</v>
      </c>
      <c r="E330" s="30">
        <v>259.38666999999998</v>
      </c>
      <c r="F330" s="30">
        <v>32.344920000000002</v>
      </c>
    </row>
    <row r="331" spans="1:6" x14ac:dyDescent="0.2">
      <c r="A331" s="4">
        <v>329</v>
      </c>
      <c r="B331" s="30">
        <v>202202</v>
      </c>
      <c r="C331" s="30">
        <v>14</v>
      </c>
      <c r="D331" s="30">
        <v>17</v>
      </c>
      <c r="E331" s="30">
        <v>259.38666999999998</v>
      </c>
      <c r="F331" s="30">
        <v>32.344920000000002</v>
      </c>
    </row>
    <row r="332" spans="1:6" x14ac:dyDescent="0.2">
      <c r="A332" s="4">
        <v>330</v>
      </c>
      <c r="B332" s="30">
        <v>202202</v>
      </c>
      <c r="C332" s="30">
        <v>14</v>
      </c>
      <c r="D332" s="30">
        <v>18</v>
      </c>
      <c r="E332" s="30">
        <v>259.38666999999998</v>
      </c>
      <c r="F332" s="30">
        <v>113.18311</v>
      </c>
    </row>
    <row r="333" spans="1:6" x14ac:dyDescent="0.2">
      <c r="A333" s="4">
        <v>331</v>
      </c>
      <c r="B333" s="30">
        <v>202202</v>
      </c>
      <c r="C333" s="30">
        <v>14</v>
      </c>
      <c r="D333" s="30">
        <v>19</v>
      </c>
      <c r="E333" s="30">
        <v>259.45100000000002</v>
      </c>
      <c r="F333" s="30">
        <v>49.643270000000001</v>
      </c>
    </row>
    <row r="334" spans="1:6" x14ac:dyDescent="0.2">
      <c r="A334" s="4">
        <v>332</v>
      </c>
      <c r="B334" s="30">
        <v>202202</v>
      </c>
      <c r="C334" s="30">
        <v>14</v>
      </c>
      <c r="D334" s="30">
        <v>20</v>
      </c>
      <c r="E334" s="30">
        <v>259.45100000000002</v>
      </c>
      <c r="F334" s="30">
        <v>108.42224</v>
      </c>
    </row>
    <row r="335" spans="1:6" x14ac:dyDescent="0.2">
      <c r="A335" s="4">
        <v>333</v>
      </c>
      <c r="B335" s="30">
        <v>202202</v>
      </c>
      <c r="C335" s="30">
        <v>14</v>
      </c>
      <c r="D335" s="30">
        <v>21</v>
      </c>
      <c r="E335" s="30">
        <v>259.45100000000002</v>
      </c>
      <c r="F335" s="30">
        <v>142.06192999999999</v>
      </c>
    </row>
    <row r="336" spans="1:6" x14ac:dyDescent="0.2">
      <c r="A336" s="4">
        <v>334</v>
      </c>
      <c r="B336" s="30">
        <v>202202</v>
      </c>
      <c r="C336" s="30">
        <v>14</v>
      </c>
      <c r="D336" s="30">
        <v>22</v>
      </c>
      <c r="E336" s="30">
        <v>259.45100000000002</v>
      </c>
      <c r="F336" s="30">
        <v>142.06192999999999</v>
      </c>
    </row>
    <row r="337" spans="1:6" x14ac:dyDescent="0.2">
      <c r="A337" s="4">
        <v>335</v>
      </c>
      <c r="B337" s="30">
        <v>202202</v>
      </c>
      <c r="C337" s="30">
        <v>14</v>
      </c>
      <c r="D337" s="30">
        <v>23</v>
      </c>
      <c r="E337" s="30">
        <v>259.45100000000002</v>
      </c>
      <c r="F337" s="30">
        <v>142.06192999999999</v>
      </c>
    </row>
    <row r="338" spans="1:6" x14ac:dyDescent="0.2">
      <c r="A338" s="4">
        <v>336</v>
      </c>
      <c r="B338" s="30">
        <v>202202</v>
      </c>
      <c r="C338" s="30">
        <v>14</v>
      </c>
      <c r="D338" s="30">
        <v>24</v>
      </c>
      <c r="E338" s="30">
        <v>259.45100000000002</v>
      </c>
      <c r="F338" s="30">
        <v>101.49003999999999</v>
      </c>
    </row>
    <row r="339" spans="1:6" x14ac:dyDescent="0.2">
      <c r="A339" s="4">
        <v>337</v>
      </c>
      <c r="B339" s="30">
        <v>202202</v>
      </c>
      <c r="C339" s="30">
        <v>15</v>
      </c>
      <c r="D339" s="30">
        <v>1</v>
      </c>
      <c r="E339" s="30">
        <v>257.88393000000002</v>
      </c>
      <c r="F339" s="30">
        <v>64.217020000000005</v>
      </c>
    </row>
    <row r="340" spans="1:6" x14ac:dyDescent="0.2">
      <c r="A340" s="4">
        <v>338</v>
      </c>
      <c r="B340" s="30">
        <v>202202</v>
      </c>
      <c r="C340" s="30">
        <v>15</v>
      </c>
      <c r="D340" s="30">
        <v>2</v>
      </c>
      <c r="E340" s="30">
        <v>257.88393000000002</v>
      </c>
      <c r="F340" s="30">
        <v>69.272139999999993</v>
      </c>
    </row>
    <row r="341" spans="1:6" x14ac:dyDescent="0.2">
      <c r="A341" s="4">
        <v>339</v>
      </c>
      <c r="B341" s="30">
        <v>202202</v>
      </c>
      <c r="C341" s="30">
        <v>15</v>
      </c>
      <c r="D341" s="30">
        <v>3</v>
      </c>
      <c r="E341" s="30">
        <v>257.88393000000002</v>
      </c>
      <c r="F341" s="30">
        <v>69.272139999999993</v>
      </c>
    </row>
    <row r="342" spans="1:6" x14ac:dyDescent="0.2">
      <c r="A342" s="4">
        <v>340</v>
      </c>
      <c r="B342" s="30">
        <v>202202</v>
      </c>
      <c r="C342" s="30">
        <v>15</v>
      </c>
      <c r="D342" s="30">
        <v>4</v>
      </c>
      <c r="E342" s="30">
        <v>257.88393000000002</v>
      </c>
      <c r="F342" s="30">
        <v>69.272139999999993</v>
      </c>
    </row>
    <row r="343" spans="1:6" x14ac:dyDescent="0.2">
      <c r="A343" s="4">
        <v>341</v>
      </c>
      <c r="B343" s="30">
        <v>202202</v>
      </c>
      <c r="C343" s="30">
        <v>15</v>
      </c>
      <c r="D343" s="30">
        <v>5</v>
      </c>
      <c r="E343" s="30">
        <v>257.88393000000002</v>
      </c>
      <c r="F343" s="30">
        <v>69.272139999999993</v>
      </c>
    </row>
    <row r="344" spans="1:6" x14ac:dyDescent="0.2">
      <c r="A344" s="4">
        <v>342</v>
      </c>
      <c r="B344" s="30">
        <v>202202</v>
      </c>
      <c r="C344" s="30">
        <v>15</v>
      </c>
      <c r="D344" s="30">
        <v>6</v>
      </c>
      <c r="E344" s="30">
        <v>257.88393000000002</v>
      </c>
      <c r="F344" s="30">
        <v>76.995919999999998</v>
      </c>
    </row>
    <row r="345" spans="1:6" x14ac:dyDescent="0.2">
      <c r="A345" s="4">
        <v>343</v>
      </c>
      <c r="B345" s="30">
        <v>202202</v>
      </c>
      <c r="C345" s="30">
        <v>15</v>
      </c>
      <c r="D345" s="30">
        <v>7</v>
      </c>
      <c r="E345" s="30">
        <v>257.88393000000002</v>
      </c>
      <c r="F345" s="30">
        <v>82.510599999999997</v>
      </c>
    </row>
    <row r="346" spans="1:6" x14ac:dyDescent="0.2">
      <c r="A346" s="4">
        <v>344</v>
      </c>
      <c r="B346" s="30">
        <v>202202</v>
      </c>
      <c r="C346" s="30">
        <v>15</v>
      </c>
      <c r="D346" s="30">
        <v>8</v>
      </c>
      <c r="E346" s="30">
        <v>257.88393000000002</v>
      </c>
      <c r="F346" s="30">
        <v>112.80104</v>
      </c>
    </row>
    <row r="347" spans="1:6" x14ac:dyDescent="0.2">
      <c r="A347" s="4">
        <v>345</v>
      </c>
      <c r="B347" s="30">
        <v>202202</v>
      </c>
      <c r="C347" s="30">
        <v>15</v>
      </c>
      <c r="D347" s="30">
        <v>9</v>
      </c>
      <c r="E347" s="30">
        <v>260.01240000000001</v>
      </c>
      <c r="F347" s="30">
        <v>94.588080000000005</v>
      </c>
    </row>
    <row r="348" spans="1:6" x14ac:dyDescent="0.2">
      <c r="A348" s="4">
        <v>346</v>
      </c>
      <c r="B348" s="30">
        <v>202202</v>
      </c>
      <c r="C348" s="30">
        <v>15</v>
      </c>
      <c r="D348" s="30">
        <v>10</v>
      </c>
      <c r="E348" s="30">
        <v>260.01240000000001</v>
      </c>
      <c r="F348" s="30">
        <v>58.928080000000001</v>
      </c>
    </row>
    <row r="349" spans="1:6" x14ac:dyDescent="0.2">
      <c r="A349" s="4">
        <v>347</v>
      </c>
      <c r="B349" s="30">
        <v>202202</v>
      </c>
      <c r="C349" s="30">
        <v>15</v>
      </c>
      <c r="D349" s="30">
        <v>11</v>
      </c>
      <c r="E349" s="30">
        <v>260.01240000000001</v>
      </c>
      <c r="F349" s="30">
        <v>46.882860000000001</v>
      </c>
    </row>
    <row r="350" spans="1:6" x14ac:dyDescent="0.2">
      <c r="A350" s="4">
        <v>348</v>
      </c>
      <c r="B350" s="30">
        <v>202202</v>
      </c>
      <c r="C350" s="30">
        <v>15</v>
      </c>
      <c r="D350" s="30">
        <v>12</v>
      </c>
      <c r="E350" s="30">
        <v>260.01240000000001</v>
      </c>
      <c r="F350" s="30">
        <v>43.875579999999999</v>
      </c>
    </row>
    <row r="351" spans="1:6" x14ac:dyDescent="0.2">
      <c r="A351" s="4">
        <v>349</v>
      </c>
      <c r="B351" s="30">
        <v>202202</v>
      </c>
      <c r="C351" s="30">
        <v>15</v>
      </c>
      <c r="D351" s="30">
        <v>13</v>
      </c>
      <c r="E351" s="30">
        <v>260.01240000000001</v>
      </c>
      <c r="F351" s="30">
        <v>43.875579999999999</v>
      </c>
    </row>
    <row r="352" spans="1:6" x14ac:dyDescent="0.2">
      <c r="A352" s="4">
        <v>350</v>
      </c>
      <c r="B352" s="30">
        <v>202202</v>
      </c>
      <c r="C352" s="30">
        <v>15</v>
      </c>
      <c r="D352" s="30">
        <v>14</v>
      </c>
      <c r="E352" s="30">
        <v>260.01240000000001</v>
      </c>
      <c r="F352" s="30">
        <v>10.74718</v>
      </c>
    </row>
    <row r="353" spans="1:6" x14ac:dyDescent="0.2">
      <c r="A353" s="4">
        <v>351</v>
      </c>
      <c r="B353" s="30">
        <v>202202</v>
      </c>
      <c r="C353" s="30">
        <v>15</v>
      </c>
      <c r="D353" s="30">
        <v>15</v>
      </c>
      <c r="E353" s="30">
        <v>260.01240000000001</v>
      </c>
      <c r="F353" s="30">
        <v>0</v>
      </c>
    </row>
    <row r="354" spans="1:6" x14ac:dyDescent="0.2">
      <c r="A354" s="4">
        <v>352</v>
      </c>
      <c r="B354" s="30">
        <v>202202</v>
      </c>
      <c r="C354" s="30">
        <v>15</v>
      </c>
      <c r="D354" s="30">
        <v>16</v>
      </c>
      <c r="E354" s="30">
        <v>260.01240000000001</v>
      </c>
      <c r="F354" s="30">
        <v>0</v>
      </c>
    </row>
    <row r="355" spans="1:6" x14ac:dyDescent="0.2">
      <c r="A355" s="4">
        <v>353</v>
      </c>
      <c r="B355" s="30">
        <v>202202</v>
      </c>
      <c r="C355" s="30">
        <v>15</v>
      </c>
      <c r="D355" s="30">
        <v>17</v>
      </c>
      <c r="E355" s="30">
        <v>260.01240000000001</v>
      </c>
      <c r="F355" s="30">
        <v>0</v>
      </c>
    </row>
    <row r="356" spans="1:6" x14ac:dyDescent="0.2">
      <c r="A356" s="4">
        <v>354</v>
      </c>
      <c r="B356" s="30">
        <v>202202</v>
      </c>
      <c r="C356" s="30">
        <v>15</v>
      </c>
      <c r="D356" s="30">
        <v>18</v>
      </c>
      <c r="E356" s="30">
        <v>260.01240000000001</v>
      </c>
      <c r="F356" s="30">
        <v>0</v>
      </c>
    </row>
    <row r="357" spans="1:6" x14ac:dyDescent="0.2">
      <c r="A357" s="4">
        <v>355</v>
      </c>
      <c r="B357" s="30">
        <v>202202</v>
      </c>
      <c r="C357" s="30">
        <v>15</v>
      </c>
      <c r="D357" s="30">
        <v>19</v>
      </c>
      <c r="E357" s="30">
        <v>257.24700000000001</v>
      </c>
      <c r="F357" s="30">
        <v>44.657629999999997</v>
      </c>
    </row>
    <row r="358" spans="1:6" x14ac:dyDescent="0.2">
      <c r="A358" s="4">
        <v>356</v>
      </c>
      <c r="B358" s="30">
        <v>202202</v>
      </c>
      <c r="C358" s="30">
        <v>15</v>
      </c>
      <c r="D358" s="30">
        <v>20</v>
      </c>
      <c r="E358" s="30">
        <v>257.25506000000001</v>
      </c>
      <c r="F358" s="30">
        <v>73.142089999999996</v>
      </c>
    </row>
    <row r="359" spans="1:6" x14ac:dyDescent="0.2">
      <c r="A359" s="4">
        <v>357</v>
      </c>
      <c r="B359" s="30">
        <v>202202</v>
      </c>
      <c r="C359" s="30">
        <v>15</v>
      </c>
      <c r="D359" s="30">
        <v>21</v>
      </c>
      <c r="E359" s="30">
        <v>257.24700000000001</v>
      </c>
      <c r="F359" s="30">
        <v>145.67143999999999</v>
      </c>
    </row>
    <row r="360" spans="1:6" x14ac:dyDescent="0.2">
      <c r="A360" s="4">
        <v>358</v>
      </c>
      <c r="B360" s="30">
        <v>202202</v>
      </c>
      <c r="C360" s="30">
        <v>15</v>
      </c>
      <c r="D360" s="30">
        <v>22</v>
      </c>
      <c r="E360" s="30">
        <v>257.25506000000001</v>
      </c>
      <c r="F360" s="30">
        <v>145.67143999999999</v>
      </c>
    </row>
    <row r="361" spans="1:6" x14ac:dyDescent="0.2">
      <c r="A361" s="4">
        <v>359</v>
      </c>
      <c r="B361" s="30">
        <v>202202</v>
      </c>
      <c r="C361" s="30">
        <v>15</v>
      </c>
      <c r="D361" s="30">
        <v>23</v>
      </c>
      <c r="E361" s="30">
        <v>257.25506000000001</v>
      </c>
      <c r="F361" s="30">
        <v>145.67143999999999</v>
      </c>
    </row>
    <row r="362" spans="1:6" x14ac:dyDescent="0.2">
      <c r="A362" s="4">
        <v>360</v>
      </c>
      <c r="B362" s="30">
        <v>202202</v>
      </c>
      <c r="C362" s="30">
        <v>15</v>
      </c>
      <c r="D362" s="30">
        <v>24</v>
      </c>
      <c r="E362" s="30">
        <v>257.25506000000001</v>
      </c>
      <c r="F362" s="30">
        <v>145.67143999999999</v>
      </c>
    </row>
    <row r="363" spans="1:6" x14ac:dyDescent="0.2">
      <c r="A363" s="4">
        <v>361</v>
      </c>
      <c r="B363" s="30">
        <v>202202</v>
      </c>
      <c r="C363" s="30">
        <v>16</v>
      </c>
      <c r="D363" s="30">
        <v>1</v>
      </c>
      <c r="E363" s="30">
        <v>260.20107999999999</v>
      </c>
      <c r="F363" s="30">
        <v>144.89549</v>
      </c>
    </row>
    <row r="364" spans="1:6" x14ac:dyDescent="0.2">
      <c r="A364" s="4">
        <v>362</v>
      </c>
      <c r="B364" s="30">
        <v>202202</v>
      </c>
      <c r="C364" s="30">
        <v>16</v>
      </c>
      <c r="D364" s="30">
        <v>2</v>
      </c>
      <c r="E364" s="30">
        <v>260.20107999999999</v>
      </c>
      <c r="F364" s="30">
        <v>144.89549</v>
      </c>
    </row>
    <row r="365" spans="1:6" x14ac:dyDescent="0.2">
      <c r="A365" s="4">
        <v>363</v>
      </c>
      <c r="B365" s="30">
        <v>202202</v>
      </c>
      <c r="C365" s="30">
        <v>16</v>
      </c>
      <c r="D365" s="30">
        <v>3</v>
      </c>
      <c r="E365" s="30">
        <v>260.20107999999999</v>
      </c>
      <c r="F365" s="30">
        <v>75.465220000000002</v>
      </c>
    </row>
    <row r="366" spans="1:6" x14ac:dyDescent="0.2">
      <c r="A366" s="4">
        <v>364</v>
      </c>
      <c r="B366" s="30">
        <v>202202</v>
      </c>
      <c r="C366" s="30">
        <v>16</v>
      </c>
      <c r="D366" s="30">
        <v>4</v>
      </c>
      <c r="E366" s="30">
        <v>260.20107999999999</v>
      </c>
      <c r="F366" s="30">
        <v>69.154110000000003</v>
      </c>
    </row>
    <row r="367" spans="1:6" x14ac:dyDescent="0.2">
      <c r="A367" s="4">
        <v>365</v>
      </c>
      <c r="B367" s="30">
        <v>202202</v>
      </c>
      <c r="C367" s="30">
        <v>16</v>
      </c>
      <c r="D367" s="30">
        <v>5</v>
      </c>
      <c r="E367" s="30">
        <v>260.20107999999999</v>
      </c>
      <c r="F367" s="30">
        <v>63.76896</v>
      </c>
    </row>
    <row r="368" spans="1:6" x14ac:dyDescent="0.2">
      <c r="A368" s="4">
        <v>366</v>
      </c>
      <c r="B368" s="30">
        <v>202202</v>
      </c>
      <c r="C368" s="30">
        <v>16</v>
      </c>
      <c r="D368" s="30">
        <v>6</v>
      </c>
      <c r="E368" s="30">
        <v>260.20107999999999</v>
      </c>
      <c r="F368" s="30">
        <v>63.76896</v>
      </c>
    </row>
    <row r="369" spans="1:6" x14ac:dyDescent="0.2">
      <c r="A369" s="4">
        <v>367</v>
      </c>
      <c r="B369" s="30">
        <v>202202</v>
      </c>
      <c r="C369" s="30">
        <v>16</v>
      </c>
      <c r="D369" s="30">
        <v>7</v>
      </c>
      <c r="E369" s="30">
        <v>260.20107999999999</v>
      </c>
      <c r="F369" s="30">
        <v>68.349999999999994</v>
      </c>
    </row>
    <row r="370" spans="1:6" x14ac:dyDescent="0.2">
      <c r="A370" s="4">
        <v>368</v>
      </c>
      <c r="B370" s="30">
        <v>202202</v>
      </c>
      <c r="C370" s="30">
        <v>16</v>
      </c>
      <c r="D370" s="30">
        <v>8</v>
      </c>
      <c r="E370" s="30">
        <v>260.20107999999999</v>
      </c>
      <c r="F370" s="30">
        <v>69.28407</v>
      </c>
    </row>
    <row r="371" spans="1:6" x14ac:dyDescent="0.2">
      <c r="A371" s="4">
        <v>369</v>
      </c>
      <c r="B371" s="30">
        <v>202202</v>
      </c>
      <c r="C371" s="30">
        <v>16</v>
      </c>
      <c r="D371" s="30">
        <v>9</v>
      </c>
      <c r="E371" s="30">
        <v>260.74527999999998</v>
      </c>
      <c r="F371" s="30">
        <v>63.947659999999999</v>
      </c>
    </row>
    <row r="372" spans="1:6" x14ac:dyDescent="0.2">
      <c r="A372" s="4">
        <v>370</v>
      </c>
      <c r="B372" s="30">
        <v>202202</v>
      </c>
      <c r="C372" s="30">
        <v>16</v>
      </c>
      <c r="D372" s="30">
        <v>10</v>
      </c>
      <c r="E372" s="30">
        <v>260.74527999999998</v>
      </c>
      <c r="F372" s="30">
        <v>44.340179999999997</v>
      </c>
    </row>
    <row r="373" spans="1:6" x14ac:dyDescent="0.2">
      <c r="A373" s="4">
        <v>371</v>
      </c>
      <c r="B373" s="30">
        <v>202202</v>
      </c>
      <c r="C373" s="30">
        <v>16</v>
      </c>
      <c r="D373" s="30">
        <v>11</v>
      </c>
      <c r="E373" s="30">
        <v>260.74527999999998</v>
      </c>
      <c r="F373" s="30">
        <v>33.54551</v>
      </c>
    </row>
    <row r="374" spans="1:6" x14ac:dyDescent="0.2">
      <c r="A374" s="4">
        <v>372</v>
      </c>
      <c r="B374" s="30">
        <v>202202</v>
      </c>
      <c r="C374" s="30">
        <v>16</v>
      </c>
      <c r="D374" s="30">
        <v>12</v>
      </c>
      <c r="E374" s="30">
        <v>265.36693000000002</v>
      </c>
      <c r="F374" s="30">
        <v>28.802029999999998</v>
      </c>
    </row>
    <row r="375" spans="1:6" x14ac:dyDescent="0.2">
      <c r="A375" s="4">
        <v>373</v>
      </c>
      <c r="B375" s="30">
        <v>202202</v>
      </c>
      <c r="C375" s="30">
        <v>16</v>
      </c>
      <c r="D375" s="30">
        <v>13</v>
      </c>
      <c r="E375" s="30">
        <v>265.87864000000002</v>
      </c>
      <c r="F375" s="30">
        <v>28.802029999999998</v>
      </c>
    </row>
    <row r="376" spans="1:6" x14ac:dyDescent="0.2">
      <c r="A376" s="4">
        <v>374</v>
      </c>
      <c r="B376" s="30">
        <v>202202</v>
      </c>
      <c r="C376" s="30">
        <v>16</v>
      </c>
      <c r="D376" s="30">
        <v>14</v>
      </c>
      <c r="E376" s="30">
        <v>262.02861999999999</v>
      </c>
      <c r="F376" s="30">
        <v>28.802029999999998</v>
      </c>
    </row>
    <row r="377" spans="1:6" x14ac:dyDescent="0.2">
      <c r="A377" s="4">
        <v>375</v>
      </c>
      <c r="B377" s="30">
        <v>202202</v>
      </c>
      <c r="C377" s="30">
        <v>16</v>
      </c>
      <c r="D377" s="30">
        <v>15</v>
      </c>
      <c r="E377" s="30">
        <v>260.74527999999998</v>
      </c>
      <c r="F377" s="30">
        <v>14.401020000000001</v>
      </c>
    </row>
    <row r="378" spans="1:6" x14ac:dyDescent="0.2">
      <c r="A378" s="4">
        <v>376</v>
      </c>
      <c r="B378" s="30">
        <v>202202</v>
      </c>
      <c r="C378" s="30">
        <v>16</v>
      </c>
      <c r="D378" s="30">
        <v>16</v>
      </c>
      <c r="E378" s="30">
        <v>260.74527999999998</v>
      </c>
      <c r="F378" s="30">
        <v>0</v>
      </c>
    </row>
    <row r="379" spans="1:6" x14ac:dyDescent="0.2">
      <c r="A379" s="4">
        <v>377</v>
      </c>
      <c r="B379" s="30">
        <v>202202</v>
      </c>
      <c r="C379" s="30">
        <v>16</v>
      </c>
      <c r="D379" s="30">
        <v>17</v>
      </c>
      <c r="E379" s="30">
        <v>260.74527999999998</v>
      </c>
      <c r="F379" s="30">
        <v>0</v>
      </c>
    </row>
    <row r="380" spans="1:6" x14ac:dyDescent="0.2">
      <c r="A380" s="4">
        <v>378</v>
      </c>
      <c r="B380" s="30">
        <v>202202</v>
      </c>
      <c r="C380" s="30">
        <v>16</v>
      </c>
      <c r="D380" s="30">
        <v>18</v>
      </c>
      <c r="E380" s="30">
        <v>260.74527999999998</v>
      </c>
      <c r="F380" s="30">
        <v>0</v>
      </c>
    </row>
    <row r="381" spans="1:6" x14ac:dyDescent="0.2">
      <c r="A381" s="4">
        <v>379</v>
      </c>
      <c r="B381" s="30">
        <v>202202</v>
      </c>
      <c r="C381" s="30">
        <v>16</v>
      </c>
      <c r="D381" s="30">
        <v>19</v>
      </c>
      <c r="E381" s="30">
        <v>259.42946000000001</v>
      </c>
      <c r="F381" s="30">
        <v>7.0908600000000002</v>
      </c>
    </row>
    <row r="382" spans="1:6" x14ac:dyDescent="0.2">
      <c r="A382" s="4">
        <v>380</v>
      </c>
      <c r="B382" s="30">
        <v>202202</v>
      </c>
      <c r="C382" s="30">
        <v>16</v>
      </c>
      <c r="D382" s="30">
        <v>20</v>
      </c>
      <c r="E382" s="30">
        <v>259.42946000000001</v>
      </c>
      <c r="F382" s="30">
        <v>66.246290000000002</v>
      </c>
    </row>
    <row r="383" spans="1:6" x14ac:dyDescent="0.2">
      <c r="A383" s="4">
        <v>381</v>
      </c>
      <c r="B383" s="30">
        <v>202202</v>
      </c>
      <c r="C383" s="30">
        <v>16</v>
      </c>
      <c r="D383" s="30">
        <v>21</v>
      </c>
      <c r="E383" s="30">
        <v>259.42946000000001</v>
      </c>
      <c r="F383" s="30">
        <v>68.098200000000006</v>
      </c>
    </row>
    <row r="384" spans="1:6" x14ac:dyDescent="0.2">
      <c r="A384" s="4">
        <v>382</v>
      </c>
      <c r="B384" s="30">
        <v>202202</v>
      </c>
      <c r="C384" s="30">
        <v>16</v>
      </c>
      <c r="D384" s="30">
        <v>22</v>
      </c>
      <c r="E384" s="30">
        <v>259.42946000000001</v>
      </c>
      <c r="F384" s="30">
        <v>68.601789999999994</v>
      </c>
    </row>
    <row r="385" spans="1:6" x14ac:dyDescent="0.2">
      <c r="A385" s="4">
        <v>383</v>
      </c>
      <c r="B385" s="30">
        <v>202202</v>
      </c>
      <c r="C385" s="30">
        <v>16</v>
      </c>
      <c r="D385" s="30">
        <v>23</v>
      </c>
      <c r="E385" s="30">
        <v>259.42946000000001</v>
      </c>
      <c r="F385" s="30">
        <v>67.497140000000002</v>
      </c>
    </row>
    <row r="386" spans="1:6" x14ac:dyDescent="0.2">
      <c r="A386" s="4">
        <v>384</v>
      </c>
      <c r="B386" s="30">
        <v>202202</v>
      </c>
      <c r="C386" s="30">
        <v>16</v>
      </c>
      <c r="D386" s="30">
        <v>24</v>
      </c>
      <c r="E386" s="30">
        <v>256.40791999999999</v>
      </c>
      <c r="F386" s="30">
        <v>67.497140000000002</v>
      </c>
    </row>
    <row r="387" spans="1:6" x14ac:dyDescent="0.2">
      <c r="A387" s="4">
        <v>385</v>
      </c>
      <c r="B387" s="30">
        <v>202202</v>
      </c>
      <c r="C387" s="30">
        <v>17</v>
      </c>
      <c r="D387" s="30">
        <v>1</v>
      </c>
      <c r="E387" s="30">
        <v>256.69911000000002</v>
      </c>
      <c r="F387" s="30">
        <v>60.64246</v>
      </c>
    </row>
    <row r="388" spans="1:6" x14ac:dyDescent="0.2">
      <c r="A388" s="4">
        <v>386</v>
      </c>
      <c r="B388" s="30">
        <v>202202</v>
      </c>
      <c r="C388" s="30">
        <v>17</v>
      </c>
      <c r="D388" s="30">
        <v>2</v>
      </c>
      <c r="E388" s="30">
        <v>256.69911000000002</v>
      </c>
      <c r="F388" s="30">
        <v>60.64246</v>
      </c>
    </row>
    <row r="389" spans="1:6" x14ac:dyDescent="0.2">
      <c r="A389" s="4">
        <v>387</v>
      </c>
      <c r="B389" s="30">
        <v>202202</v>
      </c>
      <c r="C389" s="30">
        <v>17</v>
      </c>
      <c r="D389" s="30">
        <v>3</v>
      </c>
      <c r="E389" s="30">
        <v>256.69911000000002</v>
      </c>
      <c r="F389" s="30">
        <v>61.173209999999997</v>
      </c>
    </row>
    <row r="390" spans="1:6" x14ac:dyDescent="0.2">
      <c r="A390" s="4">
        <v>388</v>
      </c>
      <c r="B390" s="30">
        <v>202202</v>
      </c>
      <c r="C390" s="30">
        <v>17</v>
      </c>
      <c r="D390" s="30">
        <v>4</v>
      </c>
      <c r="E390" s="30">
        <v>66.585279999999997</v>
      </c>
      <c r="F390" s="30">
        <v>59.178870000000003</v>
      </c>
    </row>
    <row r="391" spans="1:6" x14ac:dyDescent="0.2">
      <c r="A391" s="4">
        <v>389</v>
      </c>
      <c r="B391" s="30">
        <v>202202</v>
      </c>
      <c r="C391" s="30">
        <v>17</v>
      </c>
      <c r="D391" s="30">
        <v>5</v>
      </c>
      <c r="E391" s="30">
        <v>66.746110000000002</v>
      </c>
      <c r="F391" s="30">
        <v>59.323619999999998</v>
      </c>
    </row>
    <row r="392" spans="1:6" x14ac:dyDescent="0.2">
      <c r="A392" s="4">
        <v>390</v>
      </c>
      <c r="B392" s="30">
        <v>202202</v>
      </c>
      <c r="C392" s="30">
        <v>17</v>
      </c>
      <c r="D392" s="30">
        <v>6</v>
      </c>
      <c r="E392" s="30">
        <v>74.442019999999999</v>
      </c>
      <c r="F392" s="30">
        <v>66.167109999999994</v>
      </c>
    </row>
    <row r="393" spans="1:6" x14ac:dyDescent="0.2">
      <c r="A393" s="4">
        <v>391</v>
      </c>
      <c r="B393" s="30">
        <v>202202</v>
      </c>
      <c r="C393" s="30">
        <v>17</v>
      </c>
      <c r="D393" s="30">
        <v>7</v>
      </c>
      <c r="E393" s="30">
        <v>76.902780000000007</v>
      </c>
      <c r="F393" s="30">
        <v>68.35445</v>
      </c>
    </row>
    <row r="394" spans="1:6" x14ac:dyDescent="0.2">
      <c r="A394" s="4">
        <v>392</v>
      </c>
      <c r="B394" s="30">
        <v>202202</v>
      </c>
      <c r="C394" s="30">
        <v>17</v>
      </c>
      <c r="D394" s="30">
        <v>8</v>
      </c>
      <c r="E394" s="30">
        <v>115.59139999999999</v>
      </c>
      <c r="F394" s="30">
        <v>83.931219999999996</v>
      </c>
    </row>
    <row r="395" spans="1:6" x14ac:dyDescent="0.2">
      <c r="A395" s="4">
        <v>393</v>
      </c>
      <c r="B395" s="30">
        <v>202202</v>
      </c>
      <c r="C395" s="30">
        <v>17</v>
      </c>
      <c r="D395" s="30">
        <v>9</v>
      </c>
      <c r="E395" s="30">
        <v>256.92426999999998</v>
      </c>
      <c r="F395" s="30">
        <v>63.022799999999997</v>
      </c>
    </row>
    <row r="396" spans="1:6" x14ac:dyDescent="0.2">
      <c r="A396" s="4">
        <v>394</v>
      </c>
      <c r="B396" s="30">
        <v>202202</v>
      </c>
      <c r="C396" s="30">
        <v>17</v>
      </c>
      <c r="D396" s="30">
        <v>10</v>
      </c>
      <c r="E396" s="30">
        <v>256.92426999999998</v>
      </c>
      <c r="F396" s="30">
        <v>32.046169999999996</v>
      </c>
    </row>
    <row r="397" spans="1:6" x14ac:dyDescent="0.2">
      <c r="A397" s="4">
        <v>395</v>
      </c>
      <c r="B397" s="30">
        <v>202202</v>
      </c>
      <c r="C397" s="30">
        <v>17</v>
      </c>
      <c r="D397" s="30">
        <v>11</v>
      </c>
      <c r="E397" s="30">
        <v>256.92426999999998</v>
      </c>
      <c r="F397" s="30">
        <v>10.34163</v>
      </c>
    </row>
    <row r="398" spans="1:6" x14ac:dyDescent="0.2">
      <c r="A398" s="4">
        <v>396</v>
      </c>
      <c r="B398" s="30">
        <v>202202</v>
      </c>
      <c r="C398" s="30">
        <v>17</v>
      </c>
      <c r="D398" s="30">
        <v>12</v>
      </c>
      <c r="E398" s="30">
        <v>256.92426999999998</v>
      </c>
      <c r="F398" s="30">
        <v>41.865090000000002</v>
      </c>
    </row>
    <row r="399" spans="1:6" x14ac:dyDescent="0.2">
      <c r="A399" s="4">
        <v>397</v>
      </c>
      <c r="B399" s="30">
        <v>202202</v>
      </c>
      <c r="C399" s="30">
        <v>17</v>
      </c>
      <c r="D399" s="30">
        <v>13</v>
      </c>
      <c r="E399" s="30">
        <v>256.92426999999998</v>
      </c>
      <c r="F399" s="30">
        <v>41.865090000000002</v>
      </c>
    </row>
    <row r="400" spans="1:6" x14ac:dyDescent="0.2">
      <c r="A400" s="4">
        <v>398</v>
      </c>
      <c r="B400" s="30">
        <v>202202</v>
      </c>
      <c r="C400" s="30">
        <v>17</v>
      </c>
      <c r="D400" s="30">
        <v>14</v>
      </c>
      <c r="E400" s="30">
        <v>256.92426999999998</v>
      </c>
      <c r="F400" s="30">
        <v>41.865090000000002</v>
      </c>
    </row>
    <row r="401" spans="1:6" x14ac:dyDescent="0.2">
      <c r="A401" s="4">
        <v>399</v>
      </c>
      <c r="B401" s="30">
        <v>202202</v>
      </c>
      <c r="C401" s="30">
        <v>17</v>
      </c>
      <c r="D401" s="30">
        <v>15</v>
      </c>
      <c r="E401" s="30">
        <v>256.92426999999998</v>
      </c>
      <c r="F401" s="30">
        <v>43.135680000000001</v>
      </c>
    </row>
    <row r="402" spans="1:6" x14ac:dyDescent="0.2">
      <c r="A402" s="4">
        <v>400</v>
      </c>
      <c r="B402" s="30">
        <v>202202</v>
      </c>
      <c r="C402" s="30">
        <v>17</v>
      </c>
      <c r="D402" s="30">
        <v>16</v>
      </c>
      <c r="E402" s="30">
        <v>256.92426999999998</v>
      </c>
      <c r="F402" s="30">
        <v>58.792870000000001</v>
      </c>
    </row>
    <row r="403" spans="1:6" x14ac:dyDescent="0.2">
      <c r="A403" s="4">
        <v>401</v>
      </c>
      <c r="B403" s="30">
        <v>202202</v>
      </c>
      <c r="C403" s="30">
        <v>17</v>
      </c>
      <c r="D403" s="30">
        <v>17</v>
      </c>
      <c r="E403" s="30">
        <v>256.92426999999998</v>
      </c>
      <c r="F403" s="30">
        <v>58.792870000000001</v>
      </c>
    </row>
    <row r="404" spans="1:6" x14ac:dyDescent="0.2">
      <c r="A404" s="4">
        <v>402</v>
      </c>
      <c r="B404" s="30">
        <v>202202</v>
      </c>
      <c r="C404" s="30">
        <v>17</v>
      </c>
      <c r="D404" s="30">
        <v>18</v>
      </c>
      <c r="E404" s="30">
        <v>256.92426999999998</v>
      </c>
      <c r="F404" s="30">
        <v>47.727490000000003</v>
      </c>
    </row>
    <row r="405" spans="1:6" x14ac:dyDescent="0.2">
      <c r="A405" s="4">
        <v>403</v>
      </c>
      <c r="B405" s="30">
        <v>202202</v>
      </c>
      <c r="C405" s="30">
        <v>17</v>
      </c>
      <c r="D405" s="30">
        <v>19</v>
      </c>
      <c r="E405" s="30">
        <v>255.49285</v>
      </c>
      <c r="F405" s="30">
        <v>32.416089999999997</v>
      </c>
    </row>
    <row r="406" spans="1:6" x14ac:dyDescent="0.2">
      <c r="A406" s="4">
        <v>404</v>
      </c>
      <c r="B406" s="30">
        <v>202202</v>
      </c>
      <c r="C406" s="30">
        <v>17</v>
      </c>
      <c r="D406" s="30">
        <v>20</v>
      </c>
      <c r="E406" s="30">
        <v>255.49285</v>
      </c>
      <c r="F406" s="30">
        <v>73.645889999999994</v>
      </c>
    </row>
    <row r="407" spans="1:6" x14ac:dyDescent="0.2">
      <c r="A407" s="4">
        <v>405</v>
      </c>
      <c r="B407" s="30">
        <v>202202</v>
      </c>
      <c r="C407" s="30">
        <v>17</v>
      </c>
      <c r="D407" s="30">
        <v>21</v>
      </c>
      <c r="E407" s="30">
        <v>255.49285</v>
      </c>
      <c r="F407" s="30">
        <v>82.652590000000004</v>
      </c>
    </row>
    <row r="408" spans="1:6" x14ac:dyDescent="0.2">
      <c r="A408" s="4">
        <v>406</v>
      </c>
      <c r="B408" s="30">
        <v>202202</v>
      </c>
      <c r="C408" s="30">
        <v>17</v>
      </c>
      <c r="D408" s="30">
        <v>22</v>
      </c>
      <c r="E408" s="30">
        <v>255.49285</v>
      </c>
      <c r="F408" s="30">
        <v>79.106200000000001</v>
      </c>
    </row>
    <row r="409" spans="1:6" x14ac:dyDescent="0.2">
      <c r="A409" s="4">
        <v>407</v>
      </c>
      <c r="B409" s="30">
        <v>202202</v>
      </c>
      <c r="C409" s="30">
        <v>17</v>
      </c>
      <c r="D409" s="30">
        <v>23</v>
      </c>
      <c r="E409" s="30">
        <v>255.49285</v>
      </c>
      <c r="F409" s="30">
        <v>73.139259999999993</v>
      </c>
    </row>
    <row r="410" spans="1:6" x14ac:dyDescent="0.2">
      <c r="A410" s="4">
        <v>408</v>
      </c>
      <c r="B410" s="30">
        <v>202202</v>
      </c>
      <c r="C410" s="30">
        <v>17</v>
      </c>
      <c r="D410" s="30">
        <v>24</v>
      </c>
      <c r="E410" s="30">
        <v>252.46113</v>
      </c>
      <c r="F410" s="30">
        <v>70.959959999999995</v>
      </c>
    </row>
    <row r="411" spans="1:6" x14ac:dyDescent="0.2">
      <c r="A411" s="4">
        <v>409</v>
      </c>
      <c r="B411" s="30">
        <v>202202</v>
      </c>
      <c r="C411" s="30">
        <v>18</v>
      </c>
      <c r="D411" s="30">
        <v>1</v>
      </c>
      <c r="E411" s="30">
        <v>253.16152</v>
      </c>
      <c r="F411" s="30">
        <v>69.057130000000001</v>
      </c>
    </row>
    <row r="412" spans="1:6" x14ac:dyDescent="0.2">
      <c r="A412" s="4">
        <v>410</v>
      </c>
      <c r="B412" s="30">
        <v>202202</v>
      </c>
      <c r="C412" s="30">
        <v>18</v>
      </c>
      <c r="D412" s="30">
        <v>2</v>
      </c>
      <c r="E412" s="30">
        <v>253.16951</v>
      </c>
      <c r="F412" s="30">
        <v>69.057130000000001</v>
      </c>
    </row>
    <row r="413" spans="1:6" x14ac:dyDescent="0.2">
      <c r="A413" s="4">
        <v>411</v>
      </c>
      <c r="B413" s="30">
        <v>202202</v>
      </c>
      <c r="C413" s="30">
        <v>18</v>
      </c>
      <c r="D413" s="30">
        <v>3</v>
      </c>
      <c r="E413" s="30">
        <v>253.16951</v>
      </c>
      <c r="F413" s="30">
        <v>69.057130000000001</v>
      </c>
    </row>
    <row r="414" spans="1:6" x14ac:dyDescent="0.2">
      <c r="A414" s="4">
        <v>412</v>
      </c>
      <c r="B414" s="30">
        <v>202202</v>
      </c>
      <c r="C414" s="30">
        <v>18</v>
      </c>
      <c r="D414" s="30">
        <v>4</v>
      </c>
      <c r="E414" s="30">
        <v>253.16951</v>
      </c>
      <c r="F414" s="30">
        <v>72.215360000000004</v>
      </c>
    </row>
    <row r="415" spans="1:6" x14ac:dyDescent="0.2">
      <c r="A415" s="4">
        <v>413</v>
      </c>
      <c r="B415" s="30">
        <v>202202</v>
      </c>
      <c r="C415" s="30">
        <v>18</v>
      </c>
      <c r="D415" s="30">
        <v>5</v>
      </c>
      <c r="E415" s="30">
        <v>253.16951</v>
      </c>
      <c r="F415" s="30">
        <v>82.625500000000002</v>
      </c>
    </row>
    <row r="416" spans="1:6" x14ac:dyDescent="0.2">
      <c r="A416" s="4">
        <v>414</v>
      </c>
      <c r="B416" s="30">
        <v>202202</v>
      </c>
      <c r="C416" s="30">
        <v>18</v>
      </c>
      <c r="D416" s="30">
        <v>6</v>
      </c>
      <c r="E416" s="30">
        <v>253.16951</v>
      </c>
      <c r="F416" s="30">
        <v>100.18362</v>
      </c>
    </row>
    <row r="417" spans="1:6" x14ac:dyDescent="0.2">
      <c r="A417" s="4">
        <v>415</v>
      </c>
      <c r="B417" s="30">
        <v>202202</v>
      </c>
      <c r="C417" s="30">
        <v>18</v>
      </c>
      <c r="D417" s="30">
        <v>7</v>
      </c>
      <c r="E417" s="30">
        <v>253.16951</v>
      </c>
      <c r="F417" s="30">
        <v>142.99951999999999</v>
      </c>
    </row>
    <row r="418" spans="1:6" x14ac:dyDescent="0.2">
      <c r="A418" s="4">
        <v>416</v>
      </c>
      <c r="B418" s="30">
        <v>202202</v>
      </c>
      <c r="C418" s="30">
        <v>18</v>
      </c>
      <c r="D418" s="30">
        <v>8</v>
      </c>
      <c r="E418" s="30">
        <v>253.16951</v>
      </c>
      <c r="F418" s="30">
        <v>142.99951999999999</v>
      </c>
    </row>
    <row r="419" spans="1:6" x14ac:dyDescent="0.2">
      <c r="A419" s="4">
        <v>417</v>
      </c>
      <c r="B419" s="30">
        <v>202202</v>
      </c>
      <c r="C419" s="30">
        <v>18</v>
      </c>
      <c r="D419" s="30">
        <v>9</v>
      </c>
      <c r="E419" s="30">
        <v>255.21636000000001</v>
      </c>
      <c r="F419" s="30">
        <v>128.36775</v>
      </c>
    </row>
    <row r="420" spans="1:6" x14ac:dyDescent="0.2">
      <c r="A420" s="4">
        <v>418</v>
      </c>
      <c r="B420" s="30">
        <v>202202</v>
      </c>
      <c r="C420" s="30">
        <v>18</v>
      </c>
      <c r="D420" s="30">
        <v>10</v>
      </c>
      <c r="E420" s="30">
        <v>255.21636000000001</v>
      </c>
      <c r="F420" s="30">
        <v>79.539230000000003</v>
      </c>
    </row>
    <row r="421" spans="1:6" x14ac:dyDescent="0.2">
      <c r="A421" s="4">
        <v>419</v>
      </c>
      <c r="B421" s="30">
        <v>202202</v>
      </c>
      <c r="C421" s="30">
        <v>18</v>
      </c>
      <c r="D421" s="30">
        <v>11</v>
      </c>
      <c r="E421" s="30">
        <v>255.21636000000001</v>
      </c>
      <c r="F421" s="30">
        <v>64.331789999999998</v>
      </c>
    </row>
    <row r="422" spans="1:6" x14ac:dyDescent="0.2">
      <c r="A422" s="4">
        <v>420</v>
      </c>
      <c r="B422" s="30">
        <v>202202</v>
      </c>
      <c r="C422" s="30">
        <v>18</v>
      </c>
      <c r="D422" s="30">
        <v>12</v>
      </c>
      <c r="E422" s="30">
        <v>255.21636000000001</v>
      </c>
      <c r="F422" s="30">
        <v>45.254530000000003</v>
      </c>
    </row>
    <row r="423" spans="1:6" x14ac:dyDescent="0.2">
      <c r="A423" s="4">
        <v>421</v>
      </c>
      <c r="B423" s="30">
        <v>202202</v>
      </c>
      <c r="C423" s="30">
        <v>18</v>
      </c>
      <c r="D423" s="30">
        <v>13</v>
      </c>
      <c r="E423" s="30">
        <v>255.21636000000001</v>
      </c>
      <c r="F423" s="30">
        <v>41.800469999999997</v>
      </c>
    </row>
    <row r="424" spans="1:6" x14ac:dyDescent="0.2">
      <c r="A424" s="4">
        <v>422</v>
      </c>
      <c r="B424" s="30">
        <v>202202</v>
      </c>
      <c r="C424" s="30">
        <v>18</v>
      </c>
      <c r="D424" s="30">
        <v>14</v>
      </c>
      <c r="E424" s="30">
        <v>255.21636000000001</v>
      </c>
      <c r="F424" s="30">
        <v>41.632570000000001</v>
      </c>
    </row>
    <row r="425" spans="1:6" x14ac:dyDescent="0.2">
      <c r="A425" s="4">
        <v>423</v>
      </c>
      <c r="B425" s="30">
        <v>202202</v>
      </c>
      <c r="C425" s="30">
        <v>18</v>
      </c>
      <c r="D425" s="30">
        <v>15</v>
      </c>
      <c r="E425" s="30">
        <v>255.21636000000001</v>
      </c>
      <c r="F425" s="30">
        <v>34.436619999999998</v>
      </c>
    </row>
    <row r="426" spans="1:6" x14ac:dyDescent="0.2">
      <c r="A426" s="4">
        <v>424</v>
      </c>
      <c r="B426" s="30">
        <v>202202</v>
      </c>
      <c r="C426" s="30">
        <v>18</v>
      </c>
      <c r="D426" s="30">
        <v>16</v>
      </c>
      <c r="E426" s="30">
        <v>255.21636000000001</v>
      </c>
      <c r="F426" s="30">
        <v>28.551929999999999</v>
      </c>
    </row>
    <row r="427" spans="1:6" x14ac:dyDescent="0.2">
      <c r="A427" s="4">
        <v>425</v>
      </c>
      <c r="B427" s="30">
        <v>202202</v>
      </c>
      <c r="C427" s="30">
        <v>18</v>
      </c>
      <c r="D427" s="30">
        <v>17</v>
      </c>
      <c r="E427" s="30">
        <v>255.21636000000001</v>
      </c>
      <c r="F427" s="30">
        <v>28.551929999999999</v>
      </c>
    </row>
    <row r="428" spans="1:6" x14ac:dyDescent="0.2">
      <c r="A428" s="4">
        <v>426</v>
      </c>
      <c r="B428" s="30">
        <v>202202</v>
      </c>
      <c r="C428" s="30">
        <v>18</v>
      </c>
      <c r="D428" s="30">
        <v>18</v>
      </c>
      <c r="E428" s="30">
        <v>255.21636000000001</v>
      </c>
      <c r="F428" s="30">
        <v>28.551929999999999</v>
      </c>
    </row>
    <row r="429" spans="1:6" x14ac:dyDescent="0.2">
      <c r="A429" s="4">
        <v>427</v>
      </c>
      <c r="B429" s="30">
        <v>202202</v>
      </c>
      <c r="C429" s="30">
        <v>18</v>
      </c>
      <c r="D429" s="30">
        <v>19</v>
      </c>
      <c r="E429" s="30">
        <v>255.72008</v>
      </c>
      <c r="F429" s="30">
        <v>48.836509999999997</v>
      </c>
    </row>
    <row r="430" spans="1:6" x14ac:dyDescent="0.2">
      <c r="A430" s="4">
        <v>428</v>
      </c>
      <c r="B430" s="30">
        <v>202202</v>
      </c>
      <c r="C430" s="30">
        <v>18</v>
      </c>
      <c r="D430" s="30">
        <v>20</v>
      </c>
      <c r="E430" s="30">
        <v>255.72008</v>
      </c>
      <c r="F430" s="30">
        <v>82.93732</v>
      </c>
    </row>
    <row r="431" spans="1:6" x14ac:dyDescent="0.2">
      <c r="A431" s="4">
        <v>429</v>
      </c>
      <c r="B431" s="30">
        <v>202202</v>
      </c>
      <c r="C431" s="30">
        <v>18</v>
      </c>
      <c r="D431" s="30">
        <v>21</v>
      </c>
      <c r="E431" s="30">
        <v>255.72008</v>
      </c>
      <c r="F431" s="30">
        <v>142.71968000000001</v>
      </c>
    </row>
    <row r="432" spans="1:6" x14ac:dyDescent="0.2">
      <c r="A432" s="4">
        <v>430</v>
      </c>
      <c r="B432" s="30">
        <v>202202</v>
      </c>
      <c r="C432" s="30">
        <v>18</v>
      </c>
      <c r="D432" s="30">
        <v>22</v>
      </c>
      <c r="E432" s="30">
        <v>255.72008</v>
      </c>
      <c r="F432" s="30">
        <v>110.16200000000001</v>
      </c>
    </row>
    <row r="433" spans="1:6" x14ac:dyDescent="0.2">
      <c r="A433" s="4">
        <v>431</v>
      </c>
      <c r="B433" s="30">
        <v>202202</v>
      </c>
      <c r="C433" s="30">
        <v>18</v>
      </c>
      <c r="D433" s="30">
        <v>23</v>
      </c>
      <c r="E433" s="30">
        <v>255.72008</v>
      </c>
      <c r="F433" s="30">
        <v>63.70814</v>
      </c>
    </row>
    <row r="434" spans="1:6" x14ac:dyDescent="0.2">
      <c r="A434" s="4">
        <v>432</v>
      </c>
      <c r="B434" s="30">
        <v>202202</v>
      </c>
      <c r="C434" s="30">
        <v>18</v>
      </c>
      <c r="D434" s="30">
        <v>24</v>
      </c>
      <c r="E434" s="30">
        <v>255.72008</v>
      </c>
      <c r="F434" s="30">
        <v>63.70814</v>
      </c>
    </row>
    <row r="435" spans="1:6" x14ac:dyDescent="0.2">
      <c r="A435" s="4">
        <v>433</v>
      </c>
      <c r="B435" s="30">
        <v>202202</v>
      </c>
      <c r="C435" s="30">
        <v>19</v>
      </c>
      <c r="D435" s="30">
        <v>1</v>
      </c>
      <c r="E435" s="30">
        <v>270.76632999999998</v>
      </c>
      <c r="F435" s="30">
        <v>90.572370000000006</v>
      </c>
    </row>
    <row r="436" spans="1:6" x14ac:dyDescent="0.2">
      <c r="A436" s="4">
        <v>434</v>
      </c>
      <c r="B436" s="30">
        <v>202202</v>
      </c>
      <c r="C436" s="30">
        <v>19</v>
      </c>
      <c r="D436" s="30">
        <v>2</v>
      </c>
      <c r="E436" s="30">
        <v>270.76632999999998</v>
      </c>
      <c r="F436" s="30">
        <v>88.542959999999994</v>
      </c>
    </row>
    <row r="437" spans="1:6" x14ac:dyDescent="0.2">
      <c r="A437" s="4">
        <v>435</v>
      </c>
      <c r="B437" s="30">
        <v>202202</v>
      </c>
      <c r="C437" s="30">
        <v>19</v>
      </c>
      <c r="D437" s="30">
        <v>3</v>
      </c>
      <c r="E437" s="30">
        <v>270.78231</v>
      </c>
      <c r="F437" s="30">
        <v>90.220820000000003</v>
      </c>
    </row>
    <row r="438" spans="1:6" x14ac:dyDescent="0.2">
      <c r="A438" s="4">
        <v>436</v>
      </c>
      <c r="B438" s="30">
        <v>202202</v>
      </c>
      <c r="C438" s="30">
        <v>19</v>
      </c>
      <c r="D438" s="30">
        <v>4</v>
      </c>
      <c r="E438" s="30">
        <v>270.78231</v>
      </c>
      <c r="F438" s="30">
        <v>118.33693</v>
      </c>
    </row>
    <row r="439" spans="1:6" x14ac:dyDescent="0.2">
      <c r="A439" s="4">
        <v>437</v>
      </c>
      <c r="B439" s="30">
        <v>202202</v>
      </c>
      <c r="C439" s="30">
        <v>19</v>
      </c>
      <c r="D439" s="30">
        <v>5</v>
      </c>
      <c r="E439" s="30">
        <v>270.78231</v>
      </c>
      <c r="F439" s="30">
        <v>121.42099</v>
      </c>
    </row>
    <row r="440" spans="1:6" x14ac:dyDescent="0.2">
      <c r="A440" s="4">
        <v>438</v>
      </c>
      <c r="B440" s="30">
        <v>202202</v>
      </c>
      <c r="C440" s="30">
        <v>19</v>
      </c>
      <c r="D440" s="30">
        <v>6</v>
      </c>
      <c r="E440" s="30">
        <v>270.78231</v>
      </c>
      <c r="F440" s="30">
        <v>91.48321</v>
      </c>
    </row>
    <row r="441" spans="1:6" x14ac:dyDescent="0.2">
      <c r="A441" s="4">
        <v>439</v>
      </c>
      <c r="B441" s="30">
        <v>202202</v>
      </c>
      <c r="C441" s="30">
        <v>19</v>
      </c>
      <c r="D441" s="30">
        <v>7</v>
      </c>
      <c r="E441" s="30">
        <v>270.78231</v>
      </c>
      <c r="F441" s="30">
        <v>104.47462</v>
      </c>
    </row>
    <row r="442" spans="1:6" x14ac:dyDescent="0.2">
      <c r="A442" s="4">
        <v>440</v>
      </c>
      <c r="B442" s="30">
        <v>202202</v>
      </c>
      <c r="C442" s="30">
        <v>19</v>
      </c>
      <c r="D442" s="30">
        <v>8</v>
      </c>
      <c r="E442" s="30">
        <v>270.78231</v>
      </c>
      <c r="F442" s="30">
        <v>121.42099</v>
      </c>
    </row>
    <row r="443" spans="1:6" x14ac:dyDescent="0.2">
      <c r="A443" s="4">
        <v>441</v>
      </c>
      <c r="B443" s="30">
        <v>202202</v>
      </c>
      <c r="C443" s="30">
        <v>19</v>
      </c>
      <c r="D443" s="30">
        <v>9</v>
      </c>
      <c r="E443" s="30">
        <v>269.32817</v>
      </c>
      <c r="F443" s="30">
        <v>49.736510000000003</v>
      </c>
    </row>
    <row r="444" spans="1:6" x14ac:dyDescent="0.2">
      <c r="A444" s="4">
        <v>442</v>
      </c>
      <c r="B444" s="30">
        <v>202202</v>
      </c>
      <c r="C444" s="30">
        <v>19</v>
      </c>
      <c r="D444" s="30">
        <v>10</v>
      </c>
      <c r="E444" s="30">
        <v>269.32817</v>
      </c>
      <c r="F444" s="30">
        <v>3.7152599999999998</v>
      </c>
    </row>
    <row r="445" spans="1:6" x14ac:dyDescent="0.2">
      <c r="A445" s="4">
        <v>443</v>
      </c>
      <c r="B445" s="30">
        <v>202202</v>
      </c>
      <c r="C445" s="30">
        <v>19</v>
      </c>
      <c r="D445" s="30">
        <v>11</v>
      </c>
      <c r="E445" s="30">
        <v>269.32817</v>
      </c>
      <c r="F445" s="30">
        <v>0</v>
      </c>
    </row>
    <row r="446" spans="1:6" x14ac:dyDescent="0.2">
      <c r="A446" s="4">
        <v>444</v>
      </c>
      <c r="B446" s="30">
        <v>202202</v>
      </c>
      <c r="C446" s="30">
        <v>19</v>
      </c>
      <c r="D446" s="30">
        <v>12</v>
      </c>
      <c r="E446" s="30">
        <v>269.32017999999999</v>
      </c>
      <c r="F446" s="30">
        <v>0</v>
      </c>
    </row>
    <row r="447" spans="1:6" x14ac:dyDescent="0.2">
      <c r="A447" s="4">
        <v>445</v>
      </c>
      <c r="B447" s="30">
        <v>202202</v>
      </c>
      <c r="C447" s="30">
        <v>19</v>
      </c>
      <c r="D447" s="30">
        <v>13</v>
      </c>
      <c r="E447" s="30">
        <v>269.32017999999999</v>
      </c>
      <c r="F447" s="30">
        <v>0</v>
      </c>
    </row>
    <row r="448" spans="1:6" x14ac:dyDescent="0.2">
      <c r="A448" s="4">
        <v>446</v>
      </c>
      <c r="B448" s="30">
        <v>202202</v>
      </c>
      <c r="C448" s="30">
        <v>19</v>
      </c>
      <c r="D448" s="30">
        <v>14</v>
      </c>
      <c r="E448" s="30">
        <v>269.32017999999999</v>
      </c>
      <c r="F448" s="30">
        <v>0</v>
      </c>
    </row>
    <row r="449" spans="1:6" x14ac:dyDescent="0.2">
      <c r="A449" s="4">
        <v>447</v>
      </c>
      <c r="B449" s="30">
        <v>202202</v>
      </c>
      <c r="C449" s="30">
        <v>19</v>
      </c>
      <c r="D449" s="30">
        <v>15</v>
      </c>
      <c r="E449" s="30">
        <v>269.32017999999999</v>
      </c>
      <c r="F449" s="30">
        <v>0</v>
      </c>
    </row>
    <row r="450" spans="1:6" x14ac:dyDescent="0.2">
      <c r="A450" s="4">
        <v>448</v>
      </c>
      <c r="B450" s="30">
        <v>202202</v>
      </c>
      <c r="C450" s="30">
        <v>19</v>
      </c>
      <c r="D450" s="30">
        <v>16</v>
      </c>
      <c r="E450" s="30">
        <v>269.32017999999999</v>
      </c>
      <c r="F450" s="30">
        <v>0</v>
      </c>
    </row>
    <row r="451" spans="1:6" x14ac:dyDescent="0.2">
      <c r="A451" s="4">
        <v>449</v>
      </c>
      <c r="B451" s="30">
        <v>202202</v>
      </c>
      <c r="C451" s="30">
        <v>19</v>
      </c>
      <c r="D451" s="30">
        <v>17</v>
      </c>
      <c r="E451" s="30">
        <v>256.80016000000001</v>
      </c>
      <c r="F451" s="30">
        <v>0</v>
      </c>
    </row>
    <row r="452" spans="1:6" x14ac:dyDescent="0.2">
      <c r="A452" s="4">
        <v>450</v>
      </c>
      <c r="B452" s="30">
        <v>202202</v>
      </c>
      <c r="C452" s="30">
        <v>19</v>
      </c>
      <c r="D452" s="30">
        <v>18</v>
      </c>
      <c r="E452" s="30">
        <v>254.12358</v>
      </c>
      <c r="F452" s="30">
        <v>0</v>
      </c>
    </row>
    <row r="453" spans="1:6" x14ac:dyDescent="0.2">
      <c r="A453" s="4">
        <v>451</v>
      </c>
      <c r="B453" s="30">
        <v>202202</v>
      </c>
      <c r="C453" s="30">
        <v>19</v>
      </c>
      <c r="D453" s="30">
        <v>19</v>
      </c>
      <c r="E453" s="30">
        <v>254.96251000000001</v>
      </c>
      <c r="F453" s="30">
        <v>0</v>
      </c>
    </row>
    <row r="454" spans="1:6" x14ac:dyDescent="0.2">
      <c r="A454" s="4">
        <v>452</v>
      </c>
      <c r="B454" s="30">
        <v>202202</v>
      </c>
      <c r="C454" s="30">
        <v>19</v>
      </c>
      <c r="D454" s="30">
        <v>20</v>
      </c>
      <c r="E454" s="30">
        <v>255.42591999999999</v>
      </c>
      <c r="F454" s="30">
        <v>66.850660000000005</v>
      </c>
    </row>
    <row r="455" spans="1:6" x14ac:dyDescent="0.2">
      <c r="A455" s="4">
        <v>453</v>
      </c>
      <c r="B455" s="30">
        <v>202202</v>
      </c>
      <c r="C455" s="30">
        <v>19</v>
      </c>
      <c r="D455" s="30">
        <v>21</v>
      </c>
      <c r="E455" s="30">
        <v>257.65507000000002</v>
      </c>
      <c r="F455" s="30">
        <v>84.508110000000002</v>
      </c>
    </row>
    <row r="456" spans="1:6" x14ac:dyDescent="0.2">
      <c r="A456" s="4">
        <v>454</v>
      </c>
      <c r="B456" s="30">
        <v>202202</v>
      </c>
      <c r="C456" s="30">
        <v>19</v>
      </c>
      <c r="D456" s="30">
        <v>22</v>
      </c>
      <c r="E456" s="30">
        <v>259.12518999999998</v>
      </c>
      <c r="F456" s="30">
        <v>84.508110000000002</v>
      </c>
    </row>
    <row r="457" spans="1:6" x14ac:dyDescent="0.2">
      <c r="A457" s="4">
        <v>455</v>
      </c>
      <c r="B457" s="30">
        <v>202202</v>
      </c>
      <c r="C457" s="30">
        <v>19</v>
      </c>
      <c r="D457" s="30">
        <v>23</v>
      </c>
      <c r="E457" s="30">
        <v>258.79761000000002</v>
      </c>
      <c r="F457" s="30">
        <v>81.751630000000006</v>
      </c>
    </row>
    <row r="458" spans="1:6" x14ac:dyDescent="0.2">
      <c r="A458" s="4">
        <v>456</v>
      </c>
      <c r="B458" s="30">
        <v>202202</v>
      </c>
      <c r="C458" s="30">
        <v>19</v>
      </c>
      <c r="D458" s="30">
        <v>24</v>
      </c>
      <c r="E458" s="30">
        <v>254.75477000000001</v>
      </c>
      <c r="F458" s="30">
        <v>79.650319999999994</v>
      </c>
    </row>
    <row r="459" spans="1:6" x14ac:dyDescent="0.2">
      <c r="A459" s="4">
        <v>457</v>
      </c>
      <c r="B459" s="30">
        <v>202202</v>
      </c>
      <c r="C459" s="30">
        <v>20</v>
      </c>
      <c r="D459" s="30">
        <v>1</v>
      </c>
      <c r="E459" s="30">
        <v>163.17569</v>
      </c>
      <c r="F459" s="30">
        <v>69.774919999999995</v>
      </c>
    </row>
    <row r="460" spans="1:6" x14ac:dyDescent="0.2">
      <c r="A460" s="4">
        <v>458</v>
      </c>
      <c r="B460" s="30">
        <v>202202</v>
      </c>
      <c r="C460" s="30">
        <v>20</v>
      </c>
      <c r="D460" s="30">
        <v>2</v>
      </c>
      <c r="E460" s="30">
        <v>85.890349999999998</v>
      </c>
      <c r="F460" s="30">
        <v>74.32911</v>
      </c>
    </row>
    <row r="461" spans="1:6" x14ac:dyDescent="0.2">
      <c r="A461" s="4">
        <v>459</v>
      </c>
      <c r="B461" s="30">
        <v>202202</v>
      </c>
      <c r="C461" s="30">
        <v>20</v>
      </c>
      <c r="D461" s="30">
        <v>3</v>
      </c>
      <c r="E461" s="30">
        <v>84.572029999999998</v>
      </c>
      <c r="F461" s="30">
        <v>73.186570000000003</v>
      </c>
    </row>
    <row r="462" spans="1:6" x14ac:dyDescent="0.2">
      <c r="A462" s="4">
        <v>460</v>
      </c>
      <c r="B462" s="30">
        <v>202202</v>
      </c>
      <c r="C462" s="30">
        <v>20</v>
      </c>
      <c r="D462" s="30">
        <v>4</v>
      </c>
      <c r="E462" s="30">
        <v>72.843010000000007</v>
      </c>
      <c r="F462" s="30">
        <v>63.031529999999997</v>
      </c>
    </row>
    <row r="463" spans="1:6" x14ac:dyDescent="0.2">
      <c r="A463" s="4">
        <v>461</v>
      </c>
      <c r="B463" s="30">
        <v>202202</v>
      </c>
      <c r="C463" s="30">
        <v>20</v>
      </c>
      <c r="D463" s="30">
        <v>5</v>
      </c>
      <c r="E463" s="30">
        <v>65.628219999999999</v>
      </c>
      <c r="F463" s="30">
        <v>56.791499999999999</v>
      </c>
    </row>
    <row r="464" spans="1:6" x14ac:dyDescent="0.2">
      <c r="A464" s="4">
        <v>462</v>
      </c>
      <c r="B464" s="30">
        <v>202202</v>
      </c>
      <c r="C464" s="30">
        <v>20</v>
      </c>
      <c r="D464" s="30">
        <v>6</v>
      </c>
      <c r="E464" s="30">
        <v>87.807900000000004</v>
      </c>
      <c r="F464" s="30">
        <v>75.990989999999996</v>
      </c>
    </row>
    <row r="465" spans="1:6" x14ac:dyDescent="0.2">
      <c r="A465" s="4">
        <v>463</v>
      </c>
      <c r="B465" s="30">
        <v>202202</v>
      </c>
      <c r="C465" s="30">
        <v>20</v>
      </c>
      <c r="D465" s="30">
        <v>7</v>
      </c>
      <c r="E465" s="30">
        <v>92.266210000000001</v>
      </c>
      <c r="F465" s="30">
        <v>79.850059999999999</v>
      </c>
    </row>
    <row r="466" spans="1:6" x14ac:dyDescent="0.2">
      <c r="A466" s="4">
        <v>464</v>
      </c>
      <c r="B466" s="30">
        <v>202202</v>
      </c>
      <c r="C466" s="30">
        <v>20</v>
      </c>
      <c r="D466" s="30">
        <v>8</v>
      </c>
      <c r="E466" s="30">
        <v>74.32911</v>
      </c>
      <c r="F466" s="30">
        <v>64.317890000000006</v>
      </c>
    </row>
    <row r="467" spans="1:6" x14ac:dyDescent="0.2">
      <c r="A467" s="4">
        <v>465</v>
      </c>
      <c r="B467" s="30">
        <v>202202</v>
      </c>
      <c r="C467" s="30">
        <v>20</v>
      </c>
      <c r="D467" s="30">
        <v>9</v>
      </c>
      <c r="E467" s="30">
        <v>21.924009999999999</v>
      </c>
      <c r="F467" s="30">
        <v>18.70412</v>
      </c>
    </row>
    <row r="468" spans="1:6" x14ac:dyDescent="0.2">
      <c r="A468" s="4">
        <v>466</v>
      </c>
      <c r="B468" s="30">
        <v>202202</v>
      </c>
      <c r="C468" s="30">
        <v>20</v>
      </c>
      <c r="D468" s="30">
        <v>10</v>
      </c>
      <c r="E468" s="30">
        <v>0</v>
      </c>
      <c r="F468" s="30">
        <v>0</v>
      </c>
    </row>
    <row r="469" spans="1:6" x14ac:dyDescent="0.2">
      <c r="A469" s="4">
        <v>467</v>
      </c>
      <c r="B469" s="30">
        <v>202202</v>
      </c>
      <c r="C469" s="30">
        <v>20</v>
      </c>
      <c r="D469" s="30">
        <v>11</v>
      </c>
      <c r="E469" s="30">
        <v>86.425669999999997</v>
      </c>
      <c r="F469" s="30">
        <v>0</v>
      </c>
    </row>
    <row r="470" spans="1:6" x14ac:dyDescent="0.2">
      <c r="A470" s="4">
        <v>468</v>
      </c>
      <c r="B470" s="30">
        <v>202202</v>
      </c>
      <c r="C470" s="30">
        <v>20</v>
      </c>
      <c r="D470" s="30">
        <v>12</v>
      </c>
      <c r="E470" s="30">
        <v>235.71508</v>
      </c>
      <c r="F470" s="30">
        <v>0</v>
      </c>
    </row>
    <row r="471" spans="1:6" x14ac:dyDescent="0.2">
      <c r="A471" s="4">
        <v>469</v>
      </c>
      <c r="B471" s="30">
        <v>202202</v>
      </c>
      <c r="C471" s="30">
        <v>20</v>
      </c>
      <c r="D471" s="30">
        <v>13</v>
      </c>
      <c r="E471" s="30">
        <v>235.71508</v>
      </c>
      <c r="F471" s="30">
        <v>0</v>
      </c>
    </row>
    <row r="472" spans="1:6" x14ac:dyDescent="0.2">
      <c r="A472" s="4">
        <v>470</v>
      </c>
      <c r="B472" s="30">
        <v>202202</v>
      </c>
      <c r="C472" s="30">
        <v>20</v>
      </c>
      <c r="D472" s="30">
        <v>14</v>
      </c>
      <c r="E472" s="30">
        <v>235.71508</v>
      </c>
      <c r="F472" s="30">
        <v>0</v>
      </c>
    </row>
    <row r="473" spans="1:6" x14ac:dyDescent="0.2">
      <c r="A473" s="4">
        <v>471</v>
      </c>
      <c r="B473" s="30">
        <v>202202</v>
      </c>
      <c r="C473" s="30">
        <v>20</v>
      </c>
      <c r="D473" s="30">
        <v>15</v>
      </c>
      <c r="E473" s="30">
        <v>235.71508</v>
      </c>
      <c r="F473" s="30">
        <v>0</v>
      </c>
    </row>
    <row r="474" spans="1:6" x14ac:dyDescent="0.2">
      <c r="A474" s="4">
        <v>472</v>
      </c>
      <c r="B474" s="30">
        <v>202202</v>
      </c>
      <c r="C474" s="30">
        <v>20</v>
      </c>
      <c r="D474" s="30">
        <v>16</v>
      </c>
      <c r="E474" s="30">
        <v>235.71508</v>
      </c>
      <c r="F474" s="30">
        <v>0</v>
      </c>
    </row>
    <row r="475" spans="1:6" x14ac:dyDescent="0.2">
      <c r="A475" s="4">
        <v>473</v>
      </c>
      <c r="B475" s="30">
        <v>202202</v>
      </c>
      <c r="C475" s="30">
        <v>20</v>
      </c>
      <c r="D475" s="30">
        <v>17</v>
      </c>
      <c r="E475" s="30">
        <v>235.71508</v>
      </c>
      <c r="F475" s="30">
        <v>0</v>
      </c>
    </row>
    <row r="476" spans="1:6" x14ac:dyDescent="0.2">
      <c r="A476" s="4">
        <v>474</v>
      </c>
      <c r="B476" s="30">
        <v>202202</v>
      </c>
      <c r="C476" s="30">
        <v>20</v>
      </c>
      <c r="D476" s="30">
        <v>18</v>
      </c>
      <c r="E476" s="30">
        <v>253.52434</v>
      </c>
      <c r="F476" s="30">
        <v>0</v>
      </c>
    </row>
    <row r="477" spans="1:6" x14ac:dyDescent="0.2">
      <c r="A477" s="4">
        <v>475</v>
      </c>
      <c r="B477" s="30">
        <v>202202</v>
      </c>
      <c r="C477" s="30">
        <v>20</v>
      </c>
      <c r="D477" s="30">
        <v>19</v>
      </c>
      <c r="E477" s="30">
        <v>254.94653</v>
      </c>
      <c r="F477" s="30">
        <v>0</v>
      </c>
    </row>
    <row r="478" spans="1:6" x14ac:dyDescent="0.2">
      <c r="A478" s="4">
        <v>476</v>
      </c>
      <c r="B478" s="30">
        <v>202202</v>
      </c>
      <c r="C478" s="30">
        <v>20</v>
      </c>
      <c r="D478" s="30">
        <v>20</v>
      </c>
      <c r="E478" s="30">
        <v>254.94653</v>
      </c>
      <c r="F478" s="30">
        <v>63.582830000000001</v>
      </c>
    </row>
    <row r="479" spans="1:6" x14ac:dyDescent="0.2">
      <c r="A479" s="4">
        <v>477</v>
      </c>
      <c r="B479" s="30">
        <v>202202</v>
      </c>
      <c r="C479" s="30">
        <v>20</v>
      </c>
      <c r="D479" s="30">
        <v>21</v>
      </c>
      <c r="E479" s="30">
        <v>254.94653</v>
      </c>
      <c r="F479" s="30">
        <v>79.474540000000005</v>
      </c>
    </row>
    <row r="480" spans="1:6" x14ac:dyDescent="0.2">
      <c r="A480" s="4">
        <v>478</v>
      </c>
      <c r="B480" s="30">
        <v>202202</v>
      </c>
      <c r="C480" s="30">
        <v>20</v>
      </c>
      <c r="D480" s="30">
        <v>22</v>
      </c>
      <c r="E480" s="30">
        <v>254.94653</v>
      </c>
      <c r="F480" s="30">
        <v>86.968969999999999</v>
      </c>
    </row>
    <row r="481" spans="1:6" x14ac:dyDescent="0.2">
      <c r="A481" s="4">
        <v>479</v>
      </c>
      <c r="B481" s="30">
        <v>202202</v>
      </c>
      <c r="C481" s="30">
        <v>20</v>
      </c>
      <c r="D481" s="30">
        <v>23</v>
      </c>
      <c r="E481" s="30">
        <v>254.94653</v>
      </c>
      <c r="F481" s="30">
        <v>83.541349999999994</v>
      </c>
    </row>
    <row r="482" spans="1:6" x14ac:dyDescent="0.2">
      <c r="A482" s="4">
        <v>480</v>
      </c>
      <c r="B482" s="30">
        <v>202202</v>
      </c>
      <c r="C482" s="30">
        <v>20</v>
      </c>
      <c r="D482" s="30">
        <v>24</v>
      </c>
      <c r="E482" s="30">
        <v>239.16667000000001</v>
      </c>
      <c r="F482" s="30">
        <v>65.748059999999995</v>
      </c>
    </row>
    <row r="483" spans="1:6" x14ac:dyDescent="0.2">
      <c r="A483" s="4">
        <v>481</v>
      </c>
      <c r="B483" s="30">
        <v>202202</v>
      </c>
      <c r="C483" s="30">
        <v>21</v>
      </c>
      <c r="D483" s="30">
        <v>1</v>
      </c>
      <c r="E483" s="30">
        <v>248.78639000000001</v>
      </c>
      <c r="F483" s="30">
        <v>62.488230000000001</v>
      </c>
    </row>
    <row r="484" spans="1:6" x14ac:dyDescent="0.2">
      <c r="A484" s="4">
        <v>482</v>
      </c>
      <c r="B484" s="30">
        <v>202202</v>
      </c>
      <c r="C484" s="30">
        <v>21</v>
      </c>
      <c r="D484" s="30">
        <v>2</v>
      </c>
      <c r="E484" s="30">
        <v>194.37585000000001</v>
      </c>
      <c r="F484" s="30">
        <v>62.488230000000001</v>
      </c>
    </row>
    <row r="485" spans="1:6" x14ac:dyDescent="0.2">
      <c r="A485" s="4">
        <v>483</v>
      </c>
      <c r="B485" s="30">
        <v>202202</v>
      </c>
      <c r="C485" s="30">
        <v>21</v>
      </c>
      <c r="D485" s="30">
        <v>3</v>
      </c>
      <c r="E485" s="30">
        <v>103.06043</v>
      </c>
      <c r="F485" s="30">
        <v>59.196429999999999</v>
      </c>
    </row>
    <row r="486" spans="1:6" x14ac:dyDescent="0.2">
      <c r="A486" s="4">
        <v>484</v>
      </c>
      <c r="B486" s="30">
        <v>202202</v>
      </c>
      <c r="C486" s="30">
        <v>21</v>
      </c>
      <c r="D486" s="30">
        <v>4</v>
      </c>
      <c r="E486" s="30">
        <v>86.106070000000003</v>
      </c>
      <c r="F486" s="30">
        <v>74.377049999999997</v>
      </c>
    </row>
    <row r="487" spans="1:6" x14ac:dyDescent="0.2">
      <c r="A487" s="4">
        <v>485</v>
      </c>
      <c r="B487" s="30">
        <v>202202</v>
      </c>
      <c r="C487" s="30">
        <v>21</v>
      </c>
      <c r="D487" s="30">
        <v>5</v>
      </c>
      <c r="E487" s="30">
        <v>130.16981999999999</v>
      </c>
      <c r="F487" s="30">
        <v>90.332679999999996</v>
      </c>
    </row>
    <row r="488" spans="1:6" x14ac:dyDescent="0.2">
      <c r="A488" s="4">
        <v>486</v>
      </c>
      <c r="B488" s="30">
        <v>202202</v>
      </c>
      <c r="C488" s="30">
        <v>21</v>
      </c>
      <c r="D488" s="30">
        <v>6</v>
      </c>
      <c r="E488" s="30">
        <v>181.37645000000001</v>
      </c>
      <c r="F488" s="30">
        <v>90.332679999999996</v>
      </c>
    </row>
    <row r="489" spans="1:6" x14ac:dyDescent="0.2">
      <c r="A489" s="4">
        <v>487</v>
      </c>
      <c r="B489" s="30">
        <v>202202</v>
      </c>
      <c r="C489" s="30">
        <v>21</v>
      </c>
      <c r="D489" s="30">
        <v>7</v>
      </c>
      <c r="E489" s="30">
        <v>181.37645000000001</v>
      </c>
      <c r="F489" s="30">
        <v>90.332679999999996</v>
      </c>
    </row>
    <row r="490" spans="1:6" x14ac:dyDescent="0.2">
      <c r="A490" s="4">
        <v>488</v>
      </c>
      <c r="B490" s="30">
        <v>202202</v>
      </c>
      <c r="C490" s="30">
        <v>21</v>
      </c>
      <c r="D490" s="30">
        <v>8</v>
      </c>
      <c r="E490" s="30">
        <v>181.37645000000001</v>
      </c>
      <c r="F490" s="30">
        <v>92.130380000000002</v>
      </c>
    </row>
    <row r="491" spans="1:6" x14ac:dyDescent="0.2">
      <c r="A491" s="4">
        <v>489</v>
      </c>
      <c r="B491" s="30">
        <v>202202</v>
      </c>
      <c r="C491" s="30">
        <v>21</v>
      </c>
      <c r="D491" s="30">
        <v>9</v>
      </c>
      <c r="E491" s="30">
        <v>215.29315</v>
      </c>
      <c r="F491" s="30">
        <v>98.338459999999998</v>
      </c>
    </row>
    <row r="492" spans="1:6" x14ac:dyDescent="0.2">
      <c r="A492" s="4">
        <v>490</v>
      </c>
      <c r="B492" s="30">
        <v>202202</v>
      </c>
      <c r="C492" s="30">
        <v>21</v>
      </c>
      <c r="D492" s="30">
        <v>10</v>
      </c>
      <c r="E492" s="30">
        <v>255.42591999999999</v>
      </c>
      <c r="F492" s="30">
        <v>48.106589999999997</v>
      </c>
    </row>
    <row r="493" spans="1:6" x14ac:dyDescent="0.2">
      <c r="A493" s="4">
        <v>491</v>
      </c>
      <c r="B493" s="30">
        <v>202202</v>
      </c>
      <c r="C493" s="30">
        <v>21</v>
      </c>
      <c r="D493" s="30">
        <v>11</v>
      </c>
      <c r="E493" s="30">
        <v>269.42405000000002</v>
      </c>
      <c r="F493" s="30">
        <v>47.94679</v>
      </c>
    </row>
    <row r="494" spans="1:6" x14ac:dyDescent="0.2">
      <c r="A494" s="4">
        <v>492</v>
      </c>
      <c r="B494" s="30">
        <v>202202</v>
      </c>
      <c r="C494" s="30">
        <v>21</v>
      </c>
      <c r="D494" s="30">
        <v>12</v>
      </c>
      <c r="E494" s="30">
        <v>268.64105000000001</v>
      </c>
      <c r="F494" s="30">
        <v>56.008499999999998</v>
      </c>
    </row>
    <row r="495" spans="1:6" x14ac:dyDescent="0.2">
      <c r="A495" s="4">
        <v>493</v>
      </c>
      <c r="B495" s="30">
        <v>202202</v>
      </c>
      <c r="C495" s="30">
        <v>21</v>
      </c>
      <c r="D495" s="30">
        <v>13</v>
      </c>
      <c r="E495" s="30">
        <v>271.36556999999999</v>
      </c>
      <c r="F495" s="30">
        <v>53.667490000000001</v>
      </c>
    </row>
    <row r="496" spans="1:6" x14ac:dyDescent="0.2">
      <c r="A496" s="4">
        <v>494</v>
      </c>
      <c r="B496" s="30">
        <v>202202</v>
      </c>
      <c r="C496" s="30">
        <v>21</v>
      </c>
      <c r="D496" s="30">
        <v>14</v>
      </c>
      <c r="E496" s="30">
        <v>271.36556999999999</v>
      </c>
      <c r="F496" s="30">
        <v>52.988349999999997</v>
      </c>
    </row>
    <row r="497" spans="1:6" x14ac:dyDescent="0.2">
      <c r="A497" s="4">
        <v>495</v>
      </c>
      <c r="B497" s="30">
        <v>202202</v>
      </c>
      <c r="C497" s="30">
        <v>21</v>
      </c>
      <c r="D497" s="30">
        <v>15</v>
      </c>
      <c r="E497" s="30">
        <v>271.36556999999999</v>
      </c>
      <c r="F497" s="30">
        <v>46.157069999999997</v>
      </c>
    </row>
    <row r="498" spans="1:6" x14ac:dyDescent="0.2">
      <c r="A498" s="4">
        <v>496</v>
      </c>
      <c r="B498" s="30">
        <v>202202</v>
      </c>
      <c r="C498" s="30">
        <v>21</v>
      </c>
      <c r="D498" s="30">
        <v>16</v>
      </c>
      <c r="E498" s="30">
        <v>271.36556999999999</v>
      </c>
      <c r="F498" s="30">
        <v>43.224820000000001</v>
      </c>
    </row>
    <row r="499" spans="1:6" x14ac:dyDescent="0.2">
      <c r="A499" s="4">
        <v>497</v>
      </c>
      <c r="B499" s="30">
        <v>202202</v>
      </c>
      <c r="C499" s="30">
        <v>21</v>
      </c>
      <c r="D499" s="30">
        <v>17</v>
      </c>
      <c r="E499" s="30">
        <v>271.36556999999999</v>
      </c>
      <c r="F499" s="30">
        <v>32.422609999999999</v>
      </c>
    </row>
    <row r="500" spans="1:6" x14ac:dyDescent="0.2">
      <c r="A500" s="4">
        <v>498</v>
      </c>
      <c r="B500" s="30">
        <v>202202</v>
      </c>
      <c r="C500" s="30">
        <v>21</v>
      </c>
      <c r="D500" s="30">
        <v>18</v>
      </c>
      <c r="E500" s="30">
        <v>270.91014999999999</v>
      </c>
      <c r="F500" s="30">
        <v>0</v>
      </c>
    </row>
    <row r="501" spans="1:6" x14ac:dyDescent="0.2">
      <c r="A501" s="4">
        <v>499</v>
      </c>
      <c r="B501" s="30">
        <v>202202</v>
      </c>
      <c r="C501" s="30">
        <v>21</v>
      </c>
      <c r="D501" s="30">
        <v>19</v>
      </c>
      <c r="E501" s="30">
        <v>258.39812000000001</v>
      </c>
      <c r="F501" s="30">
        <v>10.43468</v>
      </c>
    </row>
    <row r="502" spans="1:6" x14ac:dyDescent="0.2">
      <c r="A502" s="4">
        <v>500</v>
      </c>
      <c r="B502" s="30">
        <v>202202</v>
      </c>
      <c r="C502" s="30">
        <v>21</v>
      </c>
      <c r="D502" s="30">
        <v>20</v>
      </c>
      <c r="E502" s="30">
        <v>258.39812000000001</v>
      </c>
      <c r="F502" s="30">
        <v>80.305480000000003</v>
      </c>
    </row>
    <row r="503" spans="1:6" x14ac:dyDescent="0.2">
      <c r="A503" s="4">
        <v>501</v>
      </c>
      <c r="B503" s="30">
        <v>202202</v>
      </c>
      <c r="C503" s="30">
        <v>21</v>
      </c>
      <c r="D503" s="30">
        <v>21</v>
      </c>
      <c r="E503" s="30">
        <v>258.39812000000001</v>
      </c>
      <c r="F503" s="30">
        <v>119.36761</v>
      </c>
    </row>
    <row r="504" spans="1:6" x14ac:dyDescent="0.2">
      <c r="A504" s="4">
        <v>502</v>
      </c>
      <c r="B504" s="30">
        <v>202202</v>
      </c>
      <c r="C504" s="30">
        <v>21</v>
      </c>
      <c r="D504" s="30">
        <v>22</v>
      </c>
      <c r="E504" s="30">
        <v>269.87945999999999</v>
      </c>
      <c r="F504" s="30">
        <v>208.33403999999999</v>
      </c>
    </row>
    <row r="505" spans="1:6" x14ac:dyDescent="0.2">
      <c r="A505" s="4">
        <v>503</v>
      </c>
      <c r="B505" s="30">
        <v>202202</v>
      </c>
      <c r="C505" s="30">
        <v>21</v>
      </c>
      <c r="D505" s="30">
        <v>23</v>
      </c>
      <c r="E505" s="30">
        <v>271.64521000000002</v>
      </c>
      <c r="F505" s="30">
        <v>135.36319</v>
      </c>
    </row>
    <row r="506" spans="1:6" x14ac:dyDescent="0.2">
      <c r="A506" s="4">
        <v>504</v>
      </c>
      <c r="B506" s="30">
        <v>202202</v>
      </c>
      <c r="C506" s="30">
        <v>21</v>
      </c>
      <c r="D506" s="30">
        <v>24</v>
      </c>
      <c r="E506" s="30">
        <v>268.88873000000001</v>
      </c>
      <c r="F506" s="30">
        <v>92.290180000000007</v>
      </c>
    </row>
    <row r="507" spans="1:6" x14ac:dyDescent="0.2">
      <c r="A507" s="4">
        <v>505</v>
      </c>
      <c r="B507" s="30">
        <v>202202</v>
      </c>
      <c r="C507" s="30">
        <v>22</v>
      </c>
      <c r="D507" s="30">
        <v>1</v>
      </c>
      <c r="E507" s="30">
        <v>270.09611999999998</v>
      </c>
      <c r="F507" s="30">
        <v>87.433310000000006</v>
      </c>
    </row>
    <row r="508" spans="1:6" x14ac:dyDescent="0.2">
      <c r="A508" s="4">
        <v>506</v>
      </c>
      <c r="B508" s="30">
        <v>202202</v>
      </c>
      <c r="C508" s="30">
        <v>22</v>
      </c>
      <c r="D508" s="30">
        <v>2</v>
      </c>
      <c r="E508" s="30">
        <v>166.14155</v>
      </c>
      <c r="F508" s="30">
        <v>87.433310000000006</v>
      </c>
    </row>
    <row r="509" spans="1:6" x14ac:dyDescent="0.2">
      <c r="A509" s="4">
        <v>507</v>
      </c>
      <c r="B509" s="30">
        <v>202202</v>
      </c>
      <c r="C509" s="30">
        <v>22</v>
      </c>
      <c r="D509" s="30">
        <v>3</v>
      </c>
      <c r="E509" s="30">
        <v>101.52521</v>
      </c>
      <c r="F509" s="30">
        <v>87.433310000000006</v>
      </c>
    </row>
    <row r="510" spans="1:6" x14ac:dyDescent="0.2">
      <c r="A510" s="4">
        <v>508</v>
      </c>
      <c r="B510" s="30">
        <v>202202</v>
      </c>
      <c r="C510" s="30">
        <v>22</v>
      </c>
      <c r="D510" s="30">
        <v>4</v>
      </c>
      <c r="E510" s="30">
        <v>101.52521</v>
      </c>
      <c r="F510" s="30">
        <v>87.433310000000006</v>
      </c>
    </row>
    <row r="511" spans="1:6" x14ac:dyDescent="0.2">
      <c r="A511" s="4">
        <v>509</v>
      </c>
      <c r="B511" s="30">
        <v>202202</v>
      </c>
      <c r="C511" s="30">
        <v>22</v>
      </c>
      <c r="D511" s="30">
        <v>5</v>
      </c>
      <c r="E511" s="30">
        <v>101.52521</v>
      </c>
      <c r="F511" s="30">
        <v>87.433310000000006</v>
      </c>
    </row>
    <row r="512" spans="1:6" x14ac:dyDescent="0.2">
      <c r="A512" s="4">
        <v>510</v>
      </c>
      <c r="B512" s="30">
        <v>202202</v>
      </c>
      <c r="C512" s="30">
        <v>22</v>
      </c>
      <c r="D512" s="30">
        <v>6</v>
      </c>
      <c r="E512" s="30">
        <v>101.52521</v>
      </c>
      <c r="F512" s="30">
        <v>87.433310000000006</v>
      </c>
    </row>
    <row r="513" spans="1:6" x14ac:dyDescent="0.2">
      <c r="A513" s="4">
        <v>511</v>
      </c>
      <c r="B513" s="30">
        <v>202202</v>
      </c>
      <c r="C513" s="30">
        <v>22</v>
      </c>
      <c r="D513" s="30">
        <v>7</v>
      </c>
      <c r="E513" s="30">
        <v>175.18418</v>
      </c>
      <c r="F513" s="30">
        <v>87.433310000000006</v>
      </c>
    </row>
    <row r="514" spans="1:6" x14ac:dyDescent="0.2">
      <c r="A514" s="4">
        <v>512</v>
      </c>
      <c r="B514" s="30">
        <v>202202</v>
      </c>
      <c r="C514" s="30">
        <v>22</v>
      </c>
      <c r="D514" s="30">
        <v>8</v>
      </c>
      <c r="E514" s="30">
        <v>224.28751</v>
      </c>
      <c r="F514" s="30">
        <v>87.433310000000006</v>
      </c>
    </row>
    <row r="515" spans="1:6" x14ac:dyDescent="0.2">
      <c r="A515" s="4">
        <v>513</v>
      </c>
      <c r="B515" s="30">
        <v>202202</v>
      </c>
      <c r="C515" s="30">
        <v>22</v>
      </c>
      <c r="D515" s="30">
        <v>9</v>
      </c>
      <c r="E515" s="30">
        <v>253.46370999999999</v>
      </c>
      <c r="F515" s="30">
        <v>89.410139999999998</v>
      </c>
    </row>
    <row r="516" spans="1:6" x14ac:dyDescent="0.2">
      <c r="A516" s="4">
        <v>514</v>
      </c>
      <c r="B516" s="30">
        <v>202202</v>
      </c>
      <c r="C516" s="30">
        <v>22</v>
      </c>
      <c r="D516" s="30">
        <v>10</v>
      </c>
      <c r="E516" s="30">
        <v>253.46370999999999</v>
      </c>
      <c r="F516" s="30">
        <v>54.541620000000002</v>
      </c>
    </row>
    <row r="517" spans="1:6" x14ac:dyDescent="0.2">
      <c r="A517" s="4">
        <v>515</v>
      </c>
      <c r="B517" s="30">
        <v>202202</v>
      </c>
      <c r="C517" s="30">
        <v>22</v>
      </c>
      <c r="D517" s="30">
        <v>11</v>
      </c>
      <c r="E517" s="30">
        <v>253.46370999999999</v>
      </c>
      <c r="F517" s="30">
        <v>43.077559999999998</v>
      </c>
    </row>
    <row r="518" spans="1:6" x14ac:dyDescent="0.2">
      <c r="A518" s="4">
        <v>516</v>
      </c>
      <c r="B518" s="30">
        <v>202202</v>
      </c>
      <c r="C518" s="30">
        <v>22</v>
      </c>
      <c r="D518" s="30">
        <v>12</v>
      </c>
      <c r="E518" s="30">
        <v>253.46370999999999</v>
      </c>
      <c r="F518" s="30">
        <v>51.06429</v>
      </c>
    </row>
    <row r="519" spans="1:6" x14ac:dyDescent="0.2">
      <c r="A519" s="4">
        <v>517</v>
      </c>
      <c r="B519" s="30">
        <v>202202</v>
      </c>
      <c r="C519" s="30">
        <v>22</v>
      </c>
      <c r="D519" s="30">
        <v>13</v>
      </c>
      <c r="E519" s="30">
        <v>253.46370999999999</v>
      </c>
      <c r="F519" s="30">
        <v>47.229709999999997</v>
      </c>
    </row>
    <row r="520" spans="1:6" x14ac:dyDescent="0.2">
      <c r="A520" s="4">
        <v>518</v>
      </c>
      <c r="B520" s="30">
        <v>202202</v>
      </c>
      <c r="C520" s="30">
        <v>22</v>
      </c>
      <c r="D520" s="30">
        <v>14</v>
      </c>
      <c r="E520" s="30">
        <v>253.46370999999999</v>
      </c>
      <c r="F520" s="30">
        <v>0</v>
      </c>
    </row>
    <row r="521" spans="1:6" x14ac:dyDescent="0.2">
      <c r="A521" s="4">
        <v>519</v>
      </c>
      <c r="B521" s="30">
        <v>202202</v>
      </c>
      <c r="C521" s="30">
        <v>22</v>
      </c>
      <c r="D521" s="30">
        <v>15</v>
      </c>
      <c r="E521" s="30">
        <v>267.42858000000001</v>
      </c>
      <c r="F521" s="30">
        <v>0</v>
      </c>
    </row>
    <row r="522" spans="1:6" x14ac:dyDescent="0.2">
      <c r="A522" s="4">
        <v>520</v>
      </c>
      <c r="B522" s="30">
        <v>202202</v>
      </c>
      <c r="C522" s="30">
        <v>22</v>
      </c>
      <c r="D522" s="30">
        <v>16</v>
      </c>
      <c r="E522" s="30">
        <v>271.28699</v>
      </c>
      <c r="F522" s="30">
        <v>0</v>
      </c>
    </row>
    <row r="523" spans="1:6" x14ac:dyDescent="0.2">
      <c r="A523" s="4">
        <v>521</v>
      </c>
      <c r="B523" s="30">
        <v>202202</v>
      </c>
      <c r="C523" s="30">
        <v>22</v>
      </c>
      <c r="D523" s="30">
        <v>17</v>
      </c>
      <c r="E523" s="30">
        <v>271.28699</v>
      </c>
      <c r="F523" s="30">
        <v>0</v>
      </c>
    </row>
    <row r="524" spans="1:6" x14ac:dyDescent="0.2">
      <c r="A524" s="4">
        <v>522</v>
      </c>
      <c r="B524" s="30">
        <v>202202</v>
      </c>
      <c r="C524" s="30">
        <v>22</v>
      </c>
      <c r="D524" s="30">
        <v>18</v>
      </c>
      <c r="E524" s="30">
        <v>271.28699</v>
      </c>
      <c r="F524" s="30">
        <v>0</v>
      </c>
    </row>
    <row r="525" spans="1:6" x14ac:dyDescent="0.2">
      <c r="A525" s="4">
        <v>523</v>
      </c>
      <c r="B525" s="30">
        <v>202202</v>
      </c>
      <c r="C525" s="30">
        <v>22</v>
      </c>
      <c r="D525" s="30">
        <v>19</v>
      </c>
      <c r="E525" s="30">
        <v>269.43718000000001</v>
      </c>
      <c r="F525" s="30">
        <v>31.399139999999999</v>
      </c>
    </row>
    <row r="526" spans="1:6" x14ac:dyDescent="0.2">
      <c r="A526" s="4">
        <v>524</v>
      </c>
      <c r="B526" s="30">
        <v>202202</v>
      </c>
      <c r="C526" s="30">
        <v>22</v>
      </c>
      <c r="D526" s="30">
        <v>20</v>
      </c>
      <c r="E526" s="30">
        <v>269.43718000000001</v>
      </c>
      <c r="F526" s="30">
        <v>88.306610000000006</v>
      </c>
    </row>
    <row r="527" spans="1:6" x14ac:dyDescent="0.2">
      <c r="A527" s="4">
        <v>525</v>
      </c>
      <c r="B527" s="30">
        <v>202202</v>
      </c>
      <c r="C527" s="30">
        <v>22</v>
      </c>
      <c r="D527" s="30">
        <v>21</v>
      </c>
      <c r="E527" s="30">
        <v>269.43718000000001</v>
      </c>
      <c r="F527" s="30">
        <v>89.854730000000004</v>
      </c>
    </row>
    <row r="528" spans="1:6" x14ac:dyDescent="0.2">
      <c r="A528" s="4">
        <v>526</v>
      </c>
      <c r="B528" s="30">
        <v>202202</v>
      </c>
      <c r="C528" s="30">
        <v>22</v>
      </c>
      <c r="D528" s="30">
        <v>22</v>
      </c>
      <c r="E528" s="30">
        <v>269.43718000000001</v>
      </c>
      <c r="F528" s="30">
        <v>89.854730000000004</v>
      </c>
    </row>
    <row r="529" spans="1:6" x14ac:dyDescent="0.2">
      <c r="A529" s="4">
        <v>527</v>
      </c>
      <c r="B529" s="30">
        <v>202202</v>
      </c>
      <c r="C529" s="30">
        <v>22</v>
      </c>
      <c r="D529" s="30">
        <v>23</v>
      </c>
      <c r="E529" s="30">
        <v>264.26087999999999</v>
      </c>
      <c r="F529" s="30">
        <v>89.854730000000004</v>
      </c>
    </row>
    <row r="530" spans="1:6" x14ac:dyDescent="0.2">
      <c r="A530" s="4">
        <v>528</v>
      </c>
      <c r="B530" s="30">
        <v>202202</v>
      </c>
      <c r="C530" s="30">
        <v>22</v>
      </c>
      <c r="D530" s="30">
        <v>24</v>
      </c>
      <c r="E530" s="30">
        <v>250.58180999999999</v>
      </c>
      <c r="F530" s="30">
        <v>89.854730000000004</v>
      </c>
    </row>
    <row r="531" spans="1:6" x14ac:dyDescent="0.2">
      <c r="A531" s="4">
        <v>529</v>
      </c>
      <c r="B531" s="30">
        <v>202202</v>
      </c>
      <c r="C531" s="30">
        <v>23</v>
      </c>
      <c r="D531" s="30">
        <v>1</v>
      </c>
      <c r="E531" s="30">
        <v>256.80479000000003</v>
      </c>
      <c r="F531" s="30">
        <v>128.97439</v>
      </c>
    </row>
    <row r="532" spans="1:6" x14ac:dyDescent="0.2">
      <c r="A532" s="4">
        <v>530</v>
      </c>
      <c r="B532" s="30">
        <v>202202</v>
      </c>
      <c r="C532" s="30">
        <v>23</v>
      </c>
      <c r="D532" s="30">
        <v>2</v>
      </c>
      <c r="E532" s="30">
        <v>237.79703000000001</v>
      </c>
      <c r="F532" s="30">
        <v>128.97439</v>
      </c>
    </row>
    <row r="533" spans="1:6" x14ac:dyDescent="0.2">
      <c r="A533" s="4">
        <v>531</v>
      </c>
      <c r="B533" s="30">
        <v>202202</v>
      </c>
      <c r="C533" s="30">
        <v>23</v>
      </c>
      <c r="D533" s="30">
        <v>3</v>
      </c>
      <c r="E533" s="30">
        <v>232.54109</v>
      </c>
      <c r="F533" s="30">
        <v>128.97439</v>
      </c>
    </row>
    <row r="534" spans="1:6" x14ac:dyDescent="0.2">
      <c r="A534" s="4">
        <v>532</v>
      </c>
      <c r="B534" s="30">
        <v>202202</v>
      </c>
      <c r="C534" s="30">
        <v>23</v>
      </c>
      <c r="D534" s="30">
        <v>4</v>
      </c>
      <c r="E534" s="30">
        <v>232.54109</v>
      </c>
      <c r="F534" s="30">
        <v>128.97439</v>
      </c>
    </row>
    <row r="535" spans="1:6" x14ac:dyDescent="0.2">
      <c r="A535" s="4">
        <v>533</v>
      </c>
      <c r="B535" s="30">
        <v>202202</v>
      </c>
      <c r="C535" s="30">
        <v>23</v>
      </c>
      <c r="D535" s="30">
        <v>5</v>
      </c>
      <c r="E535" s="30">
        <v>232.54109</v>
      </c>
      <c r="F535" s="30">
        <v>128.97439</v>
      </c>
    </row>
    <row r="536" spans="1:6" x14ac:dyDescent="0.2">
      <c r="A536" s="4">
        <v>534</v>
      </c>
      <c r="B536" s="30">
        <v>202202</v>
      </c>
      <c r="C536" s="30">
        <v>23</v>
      </c>
      <c r="D536" s="30">
        <v>6</v>
      </c>
      <c r="E536" s="30">
        <v>232.54109</v>
      </c>
      <c r="F536" s="30">
        <v>128.97439</v>
      </c>
    </row>
    <row r="537" spans="1:6" x14ac:dyDescent="0.2">
      <c r="A537" s="4">
        <v>535</v>
      </c>
      <c r="B537" s="30">
        <v>202202</v>
      </c>
      <c r="C537" s="30">
        <v>23</v>
      </c>
      <c r="D537" s="30">
        <v>7</v>
      </c>
      <c r="E537" s="30">
        <v>232.54109</v>
      </c>
      <c r="F537" s="30">
        <v>132.37434999999999</v>
      </c>
    </row>
    <row r="538" spans="1:6" x14ac:dyDescent="0.2">
      <c r="A538" s="4">
        <v>536</v>
      </c>
      <c r="B538" s="30">
        <v>202202</v>
      </c>
      <c r="C538" s="30">
        <v>23</v>
      </c>
      <c r="D538" s="30">
        <v>8</v>
      </c>
      <c r="E538" s="30">
        <v>232.54109</v>
      </c>
      <c r="F538" s="30">
        <v>151.62209999999999</v>
      </c>
    </row>
    <row r="539" spans="1:6" x14ac:dyDescent="0.2">
      <c r="A539" s="4">
        <v>537</v>
      </c>
      <c r="B539" s="30">
        <v>202202</v>
      </c>
      <c r="C539" s="30">
        <v>23</v>
      </c>
      <c r="D539" s="30">
        <v>9</v>
      </c>
      <c r="E539" s="30">
        <v>258.90075999999999</v>
      </c>
      <c r="F539" s="30">
        <v>147.99815000000001</v>
      </c>
    </row>
    <row r="540" spans="1:6" x14ac:dyDescent="0.2">
      <c r="A540" s="4">
        <v>538</v>
      </c>
      <c r="B540" s="30">
        <v>202202</v>
      </c>
      <c r="C540" s="30">
        <v>23</v>
      </c>
      <c r="D540" s="30">
        <v>10</v>
      </c>
      <c r="E540" s="30">
        <v>273.47658000000001</v>
      </c>
      <c r="F540" s="30">
        <v>142.38221999999999</v>
      </c>
    </row>
    <row r="541" spans="1:6" x14ac:dyDescent="0.2">
      <c r="A541" s="4">
        <v>539</v>
      </c>
      <c r="B541" s="30">
        <v>202202</v>
      </c>
      <c r="C541" s="30">
        <v>23</v>
      </c>
      <c r="D541" s="30">
        <v>11</v>
      </c>
      <c r="E541" s="30">
        <v>273.46857999999997</v>
      </c>
      <c r="F541" s="30">
        <v>69.855130000000003</v>
      </c>
    </row>
    <row r="542" spans="1:6" x14ac:dyDescent="0.2">
      <c r="A542" s="4">
        <v>540</v>
      </c>
      <c r="B542" s="30">
        <v>202202</v>
      </c>
      <c r="C542" s="30">
        <v>23</v>
      </c>
      <c r="D542" s="30">
        <v>12</v>
      </c>
      <c r="E542" s="30">
        <v>273.46857999999997</v>
      </c>
      <c r="F542" s="30">
        <v>57.655279999999998</v>
      </c>
    </row>
    <row r="543" spans="1:6" x14ac:dyDescent="0.2">
      <c r="A543" s="4">
        <v>541</v>
      </c>
      <c r="B543" s="30">
        <v>202202</v>
      </c>
      <c r="C543" s="30">
        <v>23</v>
      </c>
      <c r="D543" s="30">
        <v>13</v>
      </c>
      <c r="E543" s="30">
        <v>273.46857999999997</v>
      </c>
      <c r="F543" s="30">
        <v>48.215400000000002</v>
      </c>
    </row>
    <row r="544" spans="1:6" x14ac:dyDescent="0.2">
      <c r="A544" s="4">
        <v>542</v>
      </c>
      <c r="B544" s="30">
        <v>202202</v>
      </c>
      <c r="C544" s="30">
        <v>23</v>
      </c>
      <c r="D544" s="30">
        <v>14</v>
      </c>
      <c r="E544" s="30">
        <v>273.46857999999997</v>
      </c>
      <c r="F544" s="30">
        <v>0</v>
      </c>
    </row>
    <row r="545" spans="1:6" x14ac:dyDescent="0.2">
      <c r="A545" s="4">
        <v>543</v>
      </c>
      <c r="B545" s="30">
        <v>202202</v>
      </c>
      <c r="C545" s="30">
        <v>23</v>
      </c>
      <c r="D545" s="30">
        <v>15</v>
      </c>
      <c r="E545" s="30">
        <v>273.46857999999997</v>
      </c>
      <c r="F545" s="30">
        <v>0</v>
      </c>
    </row>
    <row r="546" spans="1:6" x14ac:dyDescent="0.2">
      <c r="A546" s="4">
        <v>544</v>
      </c>
      <c r="B546" s="30">
        <v>202202</v>
      </c>
      <c r="C546" s="30">
        <v>23</v>
      </c>
      <c r="D546" s="30">
        <v>16</v>
      </c>
      <c r="E546" s="30">
        <v>273.46857999999997</v>
      </c>
      <c r="F546" s="30">
        <v>0</v>
      </c>
    </row>
    <row r="547" spans="1:6" x14ac:dyDescent="0.2">
      <c r="A547" s="4">
        <v>545</v>
      </c>
      <c r="B547" s="30">
        <v>202202</v>
      </c>
      <c r="C547" s="30">
        <v>23</v>
      </c>
      <c r="D547" s="30">
        <v>17</v>
      </c>
      <c r="E547" s="30">
        <v>273.46857999999997</v>
      </c>
      <c r="F547" s="30">
        <v>31.703600000000002</v>
      </c>
    </row>
    <row r="548" spans="1:6" x14ac:dyDescent="0.2">
      <c r="A548" s="4">
        <v>546</v>
      </c>
      <c r="B548" s="30">
        <v>202202</v>
      </c>
      <c r="C548" s="30">
        <v>23</v>
      </c>
      <c r="D548" s="30">
        <v>18</v>
      </c>
      <c r="E548" s="30">
        <v>273.46857999999997</v>
      </c>
      <c r="F548" s="30">
        <v>10.80786</v>
      </c>
    </row>
    <row r="549" spans="1:6" x14ac:dyDescent="0.2">
      <c r="A549" s="4">
        <v>547</v>
      </c>
      <c r="B549" s="30">
        <v>202202</v>
      </c>
      <c r="C549" s="30">
        <v>23</v>
      </c>
      <c r="D549" s="30">
        <v>19</v>
      </c>
      <c r="E549" s="30">
        <v>273.63657999999998</v>
      </c>
      <c r="F549" s="30">
        <v>14.727819999999999</v>
      </c>
    </row>
    <row r="550" spans="1:6" x14ac:dyDescent="0.2">
      <c r="A550" s="4">
        <v>548</v>
      </c>
      <c r="B550" s="30">
        <v>202202</v>
      </c>
      <c r="C550" s="30">
        <v>23</v>
      </c>
      <c r="D550" s="30">
        <v>20</v>
      </c>
      <c r="E550" s="30">
        <v>273.63657999999998</v>
      </c>
      <c r="F550" s="30">
        <v>90.430869999999999</v>
      </c>
    </row>
    <row r="551" spans="1:6" x14ac:dyDescent="0.2">
      <c r="A551" s="4">
        <v>549</v>
      </c>
      <c r="B551" s="30">
        <v>202202</v>
      </c>
      <c r="C551" s="30">
        <v>23</v>
      </c>
      <c r="D551" s="30">
        <v>21</v>
      </c>
      <c r="E551" s="30">
        <v>273.63657999999998</v>
      </c>
      <c r="F551" s="30">
        <v>133.79832999999999</v>
      </c>
    </row>
    <row r="552" spans="1:6" x14ac:dyDescent="0.2">
      <c r="A552" s="4">
        <v>550</v>
      </c>
      <c r="B552" s="30">
        <v>202202</v>
      </c>
      <c r="C552" s="30">
        <v>23</v>
      </c>
      <c r="D552" s="30">
        <v>22</v>
      </c>
      <c r="E552" s="30">
        <v>273.63657999999998</v>
      </c>
      <c r="F552" s="30">
        <v>150.20612</v>
      </c>
    </row>
    <row r="553" spans="1:6" x14ac:dyDescent="0.2">
      <c r="A553" s="4">
        <v>551</v>
      </c>
      <c r="B553" s="30">
        <v>202202</v>
      </c>
      <c r="C553" s="30">
        <v>23</v>
      </c>
      <c r="D553" s="30">
        <v>23</v>
      </c>
      <c r="E553" s="30">
        <v>270.59661999999997</v>
      </c>
      <c r="F553" s="30">
        <v>132.95833999999999</v>
      </c>
    </row>
    <row r="554" spans="1:6" x14ac:dyDescent="0.2">
      <c r="A554" s="4">
        <v>552</v>
      </c>
      <c r="B554" s="30">
        <v>202202</v>
      </c>
      <c r="C554" s="30">
        <v>23</v>
      </c>
      <c r="D554" s="30">
        <v>24</v>
      </c>
      <c r="E554" s="30">
        <v>246.48491999999999</v>
      </c>
      <c r="F554" s="30">
        <v>82.998959999999997</v>
      </c>
    </row>
    <row r="555" spans="1:6" x14ac:dyDescent="0.2">
      <c r="A555" s="4">
        <v>553</v>
      </c>
      <c r="B555" s="30">
        <v>202202</v>
      </c>
      <c r="C555" s="30">
        <v>24</v>
      </c>
      <c r="D555" s="30">
        <v>1</v>
      </c>
      <c r="E555" s="30">
        <v>233.02256</v>
      </c>
      <c r="F555" s="30">
        <v>67.458299999999994</v>
      </c>
    </row>
    <row r="556" spans="1:6" x14ac:dyDescent="0.2">
      <c r="A556" s="4">
        <v>554</v>
      </c>
      <c r="B556" s="30">
        <v>202202</v>
      </c>
      <c r="C556" s="30">
        <v>24</v>
      </c>
      <c r="D556" s="30">
        <v>2</v>
      </c>
      <c r="E556" s="30">
        <v>141.91564</v>
      </c>
      <c r="F556" s="30">
        <v>86.743480000000005</v>
      </c>
    </row>
    <row r="557" spans="1:6" x14ac:dyDescent="0.2">
      <c r="A557" s="4">
        <v>555</v>
      </c>
      <c r="B557" s="30">
        <v>202202</v>
      </c>
      <c r="C557" s="30">
        <v>24</v>
      </c>
      <c r="D557" s="30">
        <v>3</v>
      </c>
      <c r="E557" s="30">
        <v>90.947680000000005</v>
      </c>
      <c r="F557" s="30">
        <v>76.694800000000001</v>
      </c>
    </row>
    <row r="558" spans="1:6" x14ac:dyDescent="0.2">
      <c r="A558" s="4">
        <v>556</v>
      </c>
      <c r="B558" s="30">
        <v>202202</v>
      </c>
      <c r="C558" s="30">
        <v>24</v>
      </c>
      <c r="D558" s="30">
        <v>4</v>
      </c>
      <c r="E558" s="30">
        <v>74.266239999999996</v>
      </c>
      <c r="F558" s="30">
        <v>62.633029999999998</v>
      </c>
    </row>
    <row r="559" spans="1:6" x14ac:dyDescent="0.2">
      <c r="A559" s="4">
        <v>557</v>
      </c>
      <c r="B559" s="30">
        <v>202202</v>
      </c>
      <c r="C559" s="30">
        <v>24</v>
      </c>
      <c r="D559" s="30">
        <v>5</v>
      </c>
      <c r="E559" s="30">
        <v>74.266239999999996</v>
      </c>
      <c r="F559" s="30">
        <v>62.633029999999998</v>
      </c>
    </row>
    <row r="560" spans="1:6" x14ac:dyDescent="0.2">
      <c r="A560" s="4">
        <v>558</v>
      </c>
      <c r="B560" s="30">
        <v>202202</v>
      </c>
      <c r="C560" s="30">
        <v>24</v>
      </c>
      <c r="D560" s="30">
        <v>6</v>
      </c>
      <c r="E560" s="30">
        <v>91.688190000000006</v>
      </c>
      <c r="F560" s="30">
        <v>77.315880000000007</v>
      </c>
    </row>
    <row r="561" spans="1:6" x14ac:dyDescent="0.2">
      <c r="A561" s="4">
        <v>559</v>
      </c>
      <c r="B561" s="30">
        <v>202202</v>
      </c>
      <c r="C561" s="30">
        <v>24</v>
      </c>
      <c r="D561" s="30">
        <v>7</v>
      </c>
      <c r="E561" s="30">
        <v>102.86754000000001</v>
      </c>
      <c r="F561" s="30">
        <v>86.743480000000005</v>
      </c>
    </row>
    <row r="562" spans="1:6" x14ac:dyDescent="0.2">
      <c r="A562" s="4">
        <v>560</v>
      </c>
      <c r="B562" s="30">
        <v>202202</v>
      </c>
      <c r="C562" s="30">
        <v>24</v>
      </c>
      <c r="D562" s="30">
        <v>8</v>
      </c>
      <c r="E562" s="30">
        <v>102.61274</v>
      </c>
      <c r="F562" s="30">
        <v>86.528490000000005</v>
      </c>
    </row>
    <row r="563" spans="1:6" x14ac:dyDescent="0.2">
      <c r="A563" s="4">
        <v>561</v>
      </c>
      <c r="B563" s="30">
        <v>202202</v>
      </c>
      <c r="C563" s="30">
        <v>24</v>
      </c>
      <c r="D563" s="30">
        <v>9</v>
      </c>
      <c r="E563" s="30">
        <v>154.58398</v>
      </c>
      <c r="F563" s="30">
        <v>50.657429999999998</v>
      </c>
    </row>
    <row r="564" spans="1:6" x14ac:dyDescent="0.2">
      <c r="A564" s="4">
        <v>562</v>
      </c>
      <c r="B564" s="30">
        <v>202202</v>
      </c>
      <c r="C564" s="30">
        <v>24</v>
      </c>
      <c r="D564" s="30">
        <v>10</v>
      </c>
      <c r="E564" s="30">
        <v>257.46744000000001</v>
      </c>
      <c r="F564" s="30">
        <v>41.691650000000003</v>
      </c>
    </row>
    <row r="565" spans="1:6" x14ac:dyDescent="0.2">
      <c r="A565" s="4">
        <v>563</v>
      </c>
      <c r="B565" s="30">
        <v>202202</v>
      </c>
      <c r="C565" s="30">
        <v>24</v>
      </c>
      <c r="D565" s="30">
        <v>11</v>
      </c>
      <c r="E565" s="30">
        <v>257.46744000000001</v>
      </c>
      <c r="F565" s="30">
        <v>31.921659999999999</v>
      </c>
    </row>
    <row r="566" spans="1:6" x14ac:dyDescent="0.2">
      <c r="A566" s="4">
        <v>564</v>
      </c>
      <c r="B566" s="30">
        <v>202202</v>
      </c>
      <c r="C566" s="30">
        <v>24</v>
      </c>
      <c r="D566" s="30">
        <v>12</v>
      </c>
      <c r="E566" s="30">
        <v>257.46744000000001</v>
      </c>
      <c r="F566" s="30">
        <v>23.943239999999999</v>
      </c>
    </row>
    <row r="567" spans="1:6" x14ac:dyDescent="0.2">
      <c r="A567" s="4">
        <v>565</v>
      </c>
      <c r="B567" s="30">
        <v>202202</v>
      </c>
      <c r="C567" s="30">
        <v>24</v>
      </c>
      <c r="D567" s="30">
        <v>13</v>
      </c>
      <c r="E567" s="30">
        <v>257.46744000000001</v>
      </c>
      <c r="F567" s="30">
        <v>0</v>
      </c>
    </row>
    <row r="568" spans="1:6" x14ac:dyDescent="0.2">
      <c r="A568" s="4">
        <v>566</v>
      </c>
      <c r="B568" s="30">
        <v>202202</v>
      </c>
      <c r="C568" s="30">
        <v>24</v>
      </c>
      <c r="D568" s="30">
        <v>14</v>
      </c>
      <c r="E568" s="30">
        <v>257.46744000000001</v>
      </c>
      <c r="F568" s="30">
        <v>0</v>
      </c>
    </row>
    <row r="569" spans="1:6" x14ac:dyDescent="0.2">
      <c r="A569" s="4">
        <v>567</v>
      </c>
      <c r="B569" s="30">
        <v>202202</v>
      </c>
      <c r="C569" s="30">
        <v>24</v>
      </c>
      <c r="D569" s="30">
        <v>15</v>
      </c>
      <c r="E569" s="30">
        <v>257.46744000000001</v>
      </c>
      <c r="F569" s="30">
        <v>0</v>
      </c>
    </row>
    <row r="570" spans="1:6" x14ac:dyDescent="0.2">
      <c r="A570" s="4">
        <v>568</v>
      </c>
      <c r="B570" s="30">
        <v>202202</v>
      </c>
      <c r="C570" s="30">
        <v>24</v>
      </c>
      <c r="D570" s="30">
        <v>16</v>
      </c>
      <c r="E570" s="30">
        <v>257.46744000000001</v>
      </c>
      <c r="F570" s="30">
        <v>0</v>
      </c>
    </row>
    <row r="571" spans="1:6" x14ac:dyDescent="0.2">
      <c r="A571" s="4">
        <v>569</v>
      </c>
      <c r="B571" s="30">
        <v>202202</v>
      </c>
      <c r="C571" s="30">
        <v>24</v>
      </c>
      <c r="D571" s="30">
        <v>17</v>
      </c>
      <c r="E571" s="30">
        <v>257.46744000000001</v>
      </c>
      <c r="F571" s="30">
        <v>0</v>
      </c>
    </row>
    <row r="572" spans="1:6" x14ac:dyDescent="0.2">
      <c r="A572" s="4">
        <v>570</v>
      </c>
      <c r="B572" s="30">
        <v>202202</v>
      </c>
      <c r="C572" s="30">
        <v>24</v>
      </c>
      <c r="D572" s="30">
        <v>18</v>
      </c>
      <c r="E572" s="30">
        <v>257.46744000000001</v>
      </c>
      <c r="F572" s="30">
        <v>0</v>
      </c>
    </row>
    <row r="573" spans="1:6" x14ac:dyDescent="0.2">
      <c r="A573" s="4">
        <v>571</v>
      </c>
      <c r="B573" s="30">
        <v>202202</v>
      </c>
      <c r="C573" s="30">
        <v>24</v>
      </c>
      <c r="D573" s="30">
        <v>19</v>
      </c>
      <c r="E573" s="30">
        <v>261.22573999999997</v>
      </c>
      <c r="F573" s="30">
        <v>23.346050000000002</v>
      </c>
    </row>
    <row r="574" spans="1:6" x14ac:dyDescent="0.2">
      <c r="A574" s="4">
        <v>572</v>
      </c>
      <c r="B574" s="30">
        <v>202202</v>
      </c>
      <c r="C574" s="30">
        <v>24</v>
      </c>
      <c r="D574" s="30">
        <v>20</v>
      </c>
      <c r="E574" s="30">
        <v>266.36155000000002</v>
      </c>
      <c r="F574" s="30">
        <v>64.321079999999995</v>
      </c>
    </row>
    <row r="575" spans="1:6" x14ac:dyDescent="0.2">
      <c r="A575" s="4">
        <v>573</v>
      </c>
      <c r="B575" s="30">
        <v>202202</v>
      </c>
      <c r="C575" s="30">
        <v>24</v>
      </c>
      <c r="D575" s="30">
        <v>21</v>
      </c>
      <c r="E575" s="30">
        <v>266.36155000000002</v>
      </c>
      <c r="F575" s="30">
        <v>73.462029999999999</v>
      </c>
    </row>
    <row r="576" spans="1:6" x14ac:dyDescent="0.2">
      <c r="A576" s="4">
        <v>574</v>
      </c>
      <c r="B576" s="30">
        <v>202202</v>
      </c>
      <c r="C576" s="30">
        <v>24</v>
      </c>
      <c r="D576" s="30">
        <v>22</v>
      </c>
      <c r="E576" s="30">
        <v>266.36155000000002</v>
      </c>
      <c r="F576" s="30">
        <v>73.462029999999999</v>
      </c>
    </row>
    <row r="577" spans="1:6" x14ac:dyDescent="0.2">
      <c r="A577" s="4">
        <v>575</v>
      </c>
      <c r="B577" s="30">
        <v>202202</v>
      </c>
      <c r="C577" s="30">
        <v>24</v>
      </c>
      <c r="D577" s="30">
        <v>23</v>
      </c>
      <c r="E577" s="30">
        <v>266.36155000000002</v>
      </c>
      <c r="F577" s="30">
        <v>62.226939999999999</v>
      </c>
    </row>
    <row r="578" spans="1:6" x14ac:dyDescent="0.2">
      <c r="A578" s="4">
        <v>576</v>
      </c>
      <c r="B578" s="30">
        <v>202202</v>
      </c>
      <c r="C578" s="30">
        <v>24</v>
      </c>
      <c r="D578" s="30">
        <v>24</v>
      </c>
      <c r="E578" s="30">
        <v>266.36155000000002</v>
      </c>
      <c r="F578" s="30">
        <v>61.836779999999997</v>
      </c>
    </row>
    <row r="579" spans="1:6" x14ac:dyDescent="0.2">
      <c r="A579" s="4">
        <v>577</v>
      </c>
      <c r="B579" s="30">
        <v>202202</v>
      </c>
      <c r="C579" s="30">
        <v>25</v>
      </c>
      <c r="D579" s="30">
        <v>1</v>
      </c>
      <c r="E579" s="30">
        <v>234.4622</v>
      </c>
      <c r="F579" s="30">
        <v>60.343119999999999</v>
      </c>
    </row>
    <row r="580" spans="1:6" x14ac:dyDescent="0.2">
      <c r="A580" s="4">
        <v>578</v>
      </c>
      <c r="B580" s="30">
        <v>202202</v>
      </c>
      <c r="C580" s="30">
        <v>25</v>
      </c>
      <c r="D580" s="30">
        <v>2</v>
      </c>
      <c r="E580" s="30">
        <v>155.66274999999999</v>
      </c>
      <c r="F580" s="30">
        <v>88.251919999999998</v>
      </c>
    </row>
    <row r="581" spans="1:6" x14ac:dyDescent="0.2">
      <c r="A581" s="4">
        <v>579</v>
      </c>
      <c r="B581" s="30">
        <v>202202</v>
      </c>
      <c r="C581" s="30">
        <v>25</v>
      </c>
      <c r="D581" s="30">
        <v>3</v>
      </c>
      <c r="E581" s="30">
        <v>97.476140000000001</v>
      </c>
      <c r="F581" s="30">
        <v>92.376059999999995</v>
      </c>
    </row>
    <row r="582" spans="1:6" x14ac:dyDescent="0.2">
      <c r="A582" s="4">
        <v>580</v>
      </c>
      <c r="B582" s="30">
        <v>202202</v>
      </c>
      <c r="C582" s="30">
        <v>25</v>
      </c>
      <c r="D582" s="30">
        <v>4</v>
      </c>
      <c r="E582" s="30">
        <v>97.476140000000001</v>
      </c>
      <c r="F582" s="30">
        <v>92.376059999999995</v>
      </c>
    </row>
    <row r="583" spans="1:6" x14ac:dyDescent="0.2">
      <c r="A583" s="4">
        <v>581</v>
      </c>
      <c r="B583" s="30">
        <v>202202</v>
      </c>
      <c r="C583" s="30">
        <v>25</v>
      </c>
      <c r="D583" s="30">
        <v>5</v>
      </c>
      <c r="E583" s="30">
        <v>97.476140000000001</v>
      </c>
      <c r="F583" s="30">
        <v>92.376059999999995</v>
      </c>
    </row>
    <row r="584" spans="1:6" x14ac:dyDescent="0.2">
      <c r="A584" s="4">
        <v>582</v>
      </c>
      <c r="B584" s="30">
        <v>202202</v>
      </c>
      <c r="C584" s="30">
        <v>25</v>
      </c>
      <c r="D584" s="30">
        <v>6</v>
      </c>
      <c r="E584" s="30">
        <v>152.79002</v>
      </c>
      <c r="F584" s="30">
        <v>92.376059999999995</v>
      </c>
    </row>
    <row r="585" spans="1:6" x14ac:dyDescent="0.2">
      <c r="A585" s="4">
        <v>583</v>
      </c>
      <c r="B585" s="30">
        <v>202202</v>
      </c>
      <c r="C585" s="30">
        <v>25</v>
      </c>
      <c r="D585" s="30">
        <v>7</v>
      </c>
      <c r="E585" s="30">
        <v>264.28352000000001</v>
      </c>
      <c r="F585" s="30">
        <v>92.376059999999995</v>
      </c>
    </row>
    <row r="586" spans="1:6" x14ac:dyDescent="0.2">
      <c r="A586" s="4">
        <v>584</v>
      </c>
      <c r="B586" s="30">
        <v>202202</v>
      </c>
      <c r="C586" s="30">
        <v>25</v>
      </c>
      <c r="D586" s="30">
        <v>8</v>
      </c>
      <c r="E586" s="30">
        <v>264.28352000000001</v>
      </c>
      <c r="F586" s="30">
        <v>92.376059999999995</v>
      </c>
    </row>
    <row r="587" spans="1:6" x14ac:dyDescent="0.2">
      <c r="A587" s="4">
        <v>585</v>
      </c>
      <c r="B587" s="30">
        <v>202202</v>
      </c>
      <c r="C587" s="30">
        <v>25</v>
      </c>
      <c r="D587" s="30">
        <v>9</v>
      </c>
      <c r="E587" s="30">
        <v>264.07101999999998</v>
      </c>
      <c r="F587" s="30">
        <v>79.861959999999996</v>
      </c>
    </row>
    <row r="588" spans="1:6" x14ac:dyDescent="0.2">
      <c r="A588" s="4">
        <v>586</v>
      </c>
      <c r="B588" s="30">
        <v>202202</v>
      </c>
      <c r="C588" s="30">
        <v>25</v>
      </c>
      <c r="D588" s="30">
        <v>10</v>
      </c>
      <c r="E588" s="30">
        <v>264.07101999999998</v>
      </c>
      <c r="F588" s="30">
        <v>45.672510000000003</v>
      </c>
    </row>
    <row r="589" spans="1:6" x14ac:dyDescent="0.2">
      <c r="A589" s="4">
        <v>587</v>
      </c>
      <c r="B589" s="30">
        <v>202202</v>
      </c>
      <c r="C589" s="30">
        <v>25</v>
      </c>
      <c r="D589" s="30">
        <v>11</v>
      </c>
      <c r="E589" s="30">
        <v>264.07101999999998</v>
      </c>
      <c r="F589" s="30">
        <v>48.54524</v>
      </c>
    </row>
    <row r="590" spans="1:6" x14ac:dyDescent="0.2">
      <c r="A590" s="4">
        <v>588</v>
      </c>
      <c r="B590" s="30">
        <v>202202</v>
      </c>
      <c r="C590" s="30">
        <v>25</v>
      </c>
      <c r="D590" s="30">
        <v>12</v>
      </c>
      <c r="E590" s="30">
        <v>264.07101999999998</v>
      </c>
      <c r="F590" s="30">
        <v>48.789230000000003</v>
      </c>
    </row>
    <row r="591" spans="1:6" x14ac:dyDescent="0.2">
      <c r="A591" s="4">
        <v>589</v>
      </c>
      <c r="B591" s="30">
        <v>202202</v>
      </c>
      <c r="C591" s="30">
        <v>25</v>
      </c>
      <c r="D591" s="30">
        <v>13</v>
      </c>
      <c r="E591" s="30">
        <v>264.07101999999998</v>
      </c>
      <c r="F591" s="30">
        <v>37.573770000000003</v>
      </c>
    </row>
    <row r="592" spans="1:6" x14ac:dyDescent="0.2">
      <c r="A592" s="4">
        <v>590</v>
      </c>
      <c r="B592" s="30">
        <v>202202</v>
      </c>
      <c r="C592" s="30">
        <v>25</v>
      </c>
      <c r="D592" s="30">
        <v>14</v>
      </c>
      <c r="E592" s="30">
        <v>264.07101999999998</v>
      </c>
      <c r="F592" s="30">
        <v>0</v>
      </c>
    </row>
    <row r="593" spans="1:6" x14ac:dyDescent="0.2">
      <c r="A593" s="4">
        <v>591</v>
      </c>
      <c r="B593" s="30">
        <v>202202</v>
      </c>
      <c r="C593" s="30">
        <v>25</v>
      </c>
      <c r="D593" s="30">
        <v>15</v>
      </c>
      <c r="E593" s="30">
        <v>264.07101999999998</v>
      </c>
      <c r="F593" s="30">
        <v>0</v>
      </c>
    </row>
    <row r="594" spans="1:6" x14ac:dyDescent="0.2">
      <c r="A594" s="4">
        <v>592</v>
      </c>
      <c r="B594" s="30">
        <v>202202</v>
      </c>
      <c r="C594" s="30">
        <v>25</v>
      </c>
      <c r="D594" s="30">
        <v>16</v>
      </c>
      <c r="E594" s="30">
        <v>264.07101999999998</v>
      </c>
      <c r="F594" s="30">
        <v>0</v>
      </c>
    </row>
    <row r="595" spans="1:6" x14ac:dyDescent="0.2">
      <c r="A595" s="4">
        <v>593</v>
      </c>
      <c r="B595" s="30">
        <v>202202</v>
      </c>
      <c r="C595" s="30">
        <v>25</v>
      </c>
      <c r="D595" s="30">
        <v>17</v>
      </c>
      <c r="E595" s="30">
        <v>264.07101999999998</v>
      </c>
      <c r="F595" s="30">
        <v>0</v>
      </c>
    </row>
    <row r="596" spans="1:6" x14ac:dyDescent="0.2">
      <c r="A596" s="4">
        <v>594</v>
      </c>
      <c r="B596" s="30">
        <v>202202</v>
      </c>
      <c r="C596" s="30">
        <v>25</v>
      </c>
      <c r="D596" s="30">
        <v>18</v>
      </c>
      <c r="E596" s="30">
        <v>264.07101999999998</v>
      </c>
      <c r="F596" s="30">
        <v>0</v>
      </c>
    </row>
    <row r="597" spans="1:6" x14ac:dyDescent="0.2">
      <c r="A597" s="4">
        <v>595</v>
      </c>
      <c r="B597" s="30">
        <v>202202</v>
      </c>
      <c r="C597" s="30">
        <v>25</v>
      </c>
      <c r="D597" s="30">
        <v>19</v>
      </c>
      <c r="E597" s="30">
        <v>263.55155999999999</v>
      </c>
      <c r="F597" s="30">
        <v>0</v>
      </c>
    </row>
    <row r="598" spans="1:6" x14ac:dyDescent="0.2">
      <c r="A598" s="4">
        <v>596</v>
      </c>
      <c r="B598" s="30">
        <v>202202</v>
      </c>
      <c r="C598" s="30">
        <v>25</v>
      </c>
      <c r="D598" s="30">
        <v>20</v>
      </c>
      <c r="E598" s="30">
        <v>263.55155999999999</v>
      </c>
      <c r="F598" s="30">
        <v>51.465200000000003</v>
      </c>
    </row>
    <row r="599" spans="1:6" x14ac:dyDescent="0.2">
      <c r="A599" s="4">
        <v>597</v>
      </c>
      <c r="B599" s="30">
        <v>202202</v>
      </c>
      <c r="C599" s="30">
        <v>25</v>
      </c>
      <c r="D599" s="30">
        <v>21</v>
      </c>
      <c r="E599" s="30">
        <v>263.55155999999999</v>
      </c>
      <c r="F599" s="30">
        <v>71.023390000000006</v>
      </c>
    </row>
    <row r="600" spans="1:6" x14ac:dyDescent="0.2">
      <c r="A600" s="4">
        <v>598</v>
      </c>
      <c r="B600" s="30">
        <v>202202</v>
      </c>
      <c r="C600" s="30">
        <v>25</v>
      </c>
      <c r="D600" s="30">
        <v>22</v>
      </c>
      <c r="E600" s="30">
        <v>263.55155999999999</v>
      </c>
      <c r="F600" s="30">
        <v>82.364779999999996</v>
      </c>
    </row>
    <row r="601" spans="1:6" x14ac:dyDescent="0.2">
      <c r="A601" s="4">
        <v>599</v>
      </c>
      <c r="B601" s="30">
        <v>202202</v>
      </c>
      <c r="C601" s="30">
        <v>25</v>
      </c>
      <c r="D601" s="30">
        <v>23</v>
      </c>
      <c r="E601" s="30">
        <v>263.55155999999999</v>
      </c>
      <c r="F601" s="30">
        <v>70.763670000000005</v>
      </c>
    </row>
    <row r="602" spans="1:6" x14ac:dyDescent="0.2">
      <c r="A602" s="4">
        <v>600</v>
      </c>
      <c r="B602" s="30">
        <v>202202</v>
      </c>
      <c r="C602" s="30">
        <v>25</v>
      </c>
      <c r="D602" s="30">
        <v>24</v>
      </c>
      <c r="E602" s="30">
        <v>263.55155999999999</v>
      </c>
      <c r="F602" s="30">
        <v>67.237679999999997</v>
      </c>
    </row>
    <row r="603" spans="1:6" x14ac:dyDescent="0.2">
      <c r="A603" s="4">
        <v>601</v>
      </c>
      <c r="B603" s="30">
        <v>202202</v>
      </c>
      <c r="C603" s="30">
        <v>26</v>
      </c>
      <c r="D603" s="30">
        <v>1</v>
      </c>
      <c r="E603" s="30">
        <v>269.24543</v>
      </c>
      <c r="F603" s="30">
        <v>68.617099999999994</v>
      </c>
    </row>
    <row r="604" spans="1:6" x14ac:dyDescent="0.2">
      <c r="A604" s="4">
        <v>602</v>
      </c>
      <c r="B604" s="30">
        <v>202202</v>
      </c>
      <c r="C604" s="30">
        <v>26</v>
      </c>
      <c r="D604" s="30">
        <v>2</v>
      </c>
      <c r="E604" s="30">
        <v>269.24543</v>
      </c>
      <c r="F604" s="30">
        <v>68.617099999999994</v>
      </c>
    </row>
    <row r="605" spans="1:6" x14ac:dyDescent="0.2">
      <c r="A605" s="4">
        <v>603</v>
      </c>
      <c r="B605" s="30">
        <v>202202</v>
      </c>
      <c r="C605" s="30">
        <v>26</v>
      </c>
      <c r="D605" s="30">
        <v>3</v>
      </c>
      <c r="E605" s="30">
        <v>269.24543</v>
      </c>
      <c r="F605" s="30">
        <v>68.617099999999994</v>
      </c>
    </row>
    <row r="606" spans="1:6" x14ac:dyDescent="0.2">
      <c r="A606" s="4">
        <v>604</v>
      </c>
      <c r="B606" s="30">
        <v>202202</v>
      </c>
      <c r="C606" s="30">
        <v>26</v>
      </c>
      <c r="D606" s="30">
        <v>4</v>
      </c>
      <c r="E606" s="30">
        <v>269.24543</v>
      </c>
      <c r="F606" s="30">
        <v>68.617099999999994</v>
      </c>
    </row>
    <row r="607" spans="1:6" x14ac:dyDescent="0.2">
      <c r="A607" s="4">
        <v>605</v>
      </c>
      <c r="B607" s="30">
        <v>202202</v>
      </c>
      <c r="C607" s="30">
        <v>26</v>
      </c>
      <c r="D607" s="30">
        <v>5</v>
      </c>
      <c r="E607" s="30">
        <v>269.24543</v>
      </c>
      <c r="F607" s="30">
        <v>68.617099999999994</v>
      </c>
    </row>
    <row r="608" spans="1:6" x14ac:dyDescent="0.2">
      <c r="A608" s="4">
        <v>606</v>
      </c>
      <c r="B608" s="30">
        <v>202202</v>
      </c>
      <c r="C608" s="30">
        <v>26</v>
      </c>
      <c r="D608" s="30">
        <v>6</v>
      </c>
      <c r="E608" s="30">
        <v>269.24543</v>
      </c>
      <c r="F608" s="30">
        <v>78.393020000000007</v>
      </c>
    </row>
    <row r="609" spans="1:6" x14ac:dyDescent="0.2">
      <c r="A609" s="4">
        <v>607</v>
      </c>
      <c r="B609" s="30">
        <v>202202</v>
      </c>
      <c r="C609" s="30">
        <v>26</v>
      </c>
      <c r="D609" s="30">
        <v>7</v>
      </c>
      <c r="E609" s="30">
        <v>269.24543</v>
      </c>
      <c r="F609" s="30">
        <v>78.393020000000007</v>
      </c>
    </row>
    <row r="610" spans="1:6" x14ac:dyDescent="0.2">
      <c r="A610" s="4">
        <v>608</v>
      </c>
      <c r="B610" s="30">
        <v>202202</v>
      </c>
      <c r="C610" s="30">
        <v>26</v>
      </c>
      <c r="D610" s="30">
        <v>8</v>
      </c>
      <c r="E610" s="30">
        <v>269.24543</v>
      </c>
      <c r="F610" s="30">
        <v>76.689700000000002</v>
      </c>
    </row>
    <row r="611" spans="1:6" x14ac:dyDescent="0.2">
      <c r="A611" s="4">
        <v>609</v>
      </c>
      <c r="B611" s="30">
        <v>202202</v>
      </c>
      <c r="C611" s="30">
        <v>26</v>
      </c>
      <c r="D611" s="30">
        <v>9</v>
      </c>
      <c r="E611" s="30">
        <v>269.64906000000002</v>
      </c>
      <c r="F611" s="30">
        <v>23.241019999999999</v>
      </c>
    </row>
    <row r="612" spans="1:6" x14ac:dyDescent="0.2">
      <c r="A612" s="4">
        <v>610</v>
      </c>
      <c r="B612" s="30">
        <v>202202</v>
      </c>
      <c r="C612" s="30">
        <v>26</v>
      </c>
      <c r="D612" s="30">
        <v>10</v>
      </c>
      <c r="E612" s="30">
        <v>269.64906000000002</v>
      </c>
      <c r="F612" s="30">
        <v>0</v>
      </c>
    </row>
    <row r="613" spans="1:6" x14ac:dyDescent="0.2">
      <c r="A613" s="4">
        <v>611</v>
      </c>
      <c r="B613" s="30">
        <v>202202</v>
      </c>
      <c r="C613" s="30">
        <v>26</v>
      </c>
      <c r="D613" s="30">
        <v>11</v>
      </c>
      <c r="E613" s="30">
        <v>269.64906000000002</v>
      </c>
      <c r="F613" s="30">
        <v>0</v>
      </c>
    </row>
    <row r="614" spans="1:6" x14ac:dyDescent="0.2">
      <c r="A614" s="4">
        <v>612</v>
      </c>
      <c r="B614" s="30">
        <v>202202</v>
      </c>
      <c r="C614" s="30">
        <v>26</v>
      </c>
      <c r="D614" s="30">
        <v>12</v>
      </c>
      <c r="E614" s="30">
        <v>269.64906000000002</v>
      </c>
      <c r="F614" s="30">
        <v>0</v>
      </c>
    </row>
    <row r="615" spans="1:6" x14ac:dyDescent="0.2">
      <c r="A615" s="4">
        <v>613</v>
      </c>
      <c r="B615" s="30">
        <v>202202</v>
      </c>
      <c r="C615" s="30">
        <v>26</v>
      </c>
      <c r="D615" s="30">
        <v>13</v>
      </c>
      <c r="E615" s="30">
        <v>269.64906000000002</v>
      </c>
      <c r="F615" s="30">
        <v>0</v>
      </c>
    </row>
    <row r="616" spans="1:6" x14ac:dyDescent="0.2">
      <c r="A616" s="4">
        <v>614</v>
      </c>
      <c r="B616" s="30">
        <v>202202</v>
      </c>
      <c r="C616" s="30">
        <v>26</v>
      </c>
      <c r="D616" s="30">
        <v>14</v>
      </c>
      <c r="E616" s="30">
        <v>269.64906000000002</v>
      </c>
      <c r="F616" s="30">
        <v>0</v>
      </c>
    </row>
    <row r="617" spans="1:6" x14ac:dyDescent="0.2">
      <c r="A617" s="4">
        <v>615</v>
      </c>
      <c r="B617" s="30">
        <v>202202</v>
      </c>
      <c r="C617" s="30">
        <v>26</v>
      </c>
      <c r="D617" s="30">
        <v>15</v>
      </c>
      <c r="E617" s="30">
        <v>269.64906000000002</v>
      </c>
      <c r="F617" s="30">
        <v>0</v>
      </c>
    </row>
    <row r="618" spans="1:6" x14ac:dyDescent="0.2">
      <c r="A618" s="4">
        <v>616</v>
      </c>
      <c r="B618" s="30">
        <v>202202</v>
      </c>
      <c r="C618" s="30">
        <v>26</v>
      </c>
      <c r="D618" s="30">
        <v>16</v>
      </c>
      <c r="E618" s="30">
        <v>269.64906000000002</v>
      </c>
      <c r="F618" s="30">
        <v>0</v>
      </c>
    </row>
    <row r="619" spans="1:6" x14ac:dyDescent="0.2">
      <c r="A619" s="4">
        <v>617</v>
      </c>
      <c r="B619" s="30">
        <v>202202</v>
      </c>
      <c r="C619" s="30">
        <v>26</v>
      </c>
      <c r="D619" s="30">
        <v>17</v>
      </c>
      <c r="E619" s="30">
        <v>269.64906000000002</v>
      </c>
      <c r="F619" s="30">
        <v>0</v>
      </c>
    </row>
    <row r="620" spans="1:6" x14ac:dyDescent="0.2">
      <c r="A620" s="4">
        <v>618</v>
      </c>
      <c r="B620" s="30">
        <v>202202</v>
      </c>
      <c r="C620" s="30">
        <v>26</v>
      </c>
      <c r="D620" s="30">
        <v>18</v>
      </c>
      <c r="E620" s="30">
        <v>269.64906000000002</v>
      </c>
      <c r="F620" s="30">
        <v>0</v>
      </c>
    </row>
    <row r="621" spans="1:6" x14ac:dyDescent="0.2">
      <c r="A621" s="4">
        <v>619</v>
      </c>
      <c r="B621" s="30">
        <v>202202</v>
      </c>
      <c r="C621" s="30">
        <v>26</v>
      </c>
      <c r="D621" s="30">
        <v>19</v>
      </c>
      <c r="E621" s="30">
        <v>270.21413999999999</v>
      </c>
      <c r="F621" s="30">
        <v>0</v>
      </c>
    </row>
    <row r="622" spans="1:6" x14ac:dyDescent="0.2">
      <c r="A622" s="4">
        <v>620</v>
      </c>
      <c r="B622" s="30">
        <v>202202</v>
      </c>
      <c r="C622" s="30">
        <v>26</v>
      </c>
      <c r="D622" s="30">
        <v>20</v>
      </c>
      <c r="E622" s="30">
        <v>270.21413999999999</v>
      </c>
      <c r="F622" s="30">
        <v>79.942959999999999</v>
      </c>
    </row>
    <row r="623" spans="1:6" x14ac:dyDescent="0.2">
      <c r="A623" s="4">
        <v>621</v>
      </c>
      <c r="B623" s="30">
        <v>202202</v>
      </c>
      <c r="C623" s="30">
        <v>26</v>
      </c>
      <c r="D623" s="30">
        <v>21</v>
      </c>
      <c r="E623" s="30">
        <v>270.21413999999999</v>
      </c>
      <c r="F623" s="30">
        <v>64.209460000000007</v>
      </c>
    </row>
    <row r="624" spans="1:6" x14ac:dyDescent="0.2">
      <c r="A624" s="4">
        <v>622</v>
      </c>
      <c r="B624" s="30">
        <v>202202</v>
      </c>
      <c r="C624" s="30">
        <v>26</v>
      </c>
      <c r="D624" s="30">
        <v>22</v>
      </c>
      <c r="E624" s="30">
        <v>270.21413999999999</v>
      </c>
      <c r="F624" s="30">
        <v>61.593940000000003</v>
      </c>
    </row>
    <row r="625" spans="1:6" x14ac:dyDescent="0.2">
      <c r="A625" s="4">
        <v>623</v>
      </c>
      <c r="B625" s="30">
        <v>202202</v>
      </c>
      <c r="C625" s="30">
        <v>26</v>
      </c>
      <c r="D625" s="30">
        <v>23</v>
      </c>
      <c r="E625" s="30">
        <v>270.21413999999999</v>
      </c>
      <c r="F625" s="30">
        <v>59.575789999999998</v>
      </c>
    </row>
    <row r="626" spans="1:6" x14ac:dyDescent="0.2">
      <c r="A626" s="4">
        <v>624</v>
      </c>
      <c r="B626" s="30">
        <v>202202</v>
      </c>
      <c r="C626" s="30">
        <v>26</v>
      </c>
      <c r="D626" s="30">
        <v>24</v>
      </c>
      <c r="E626" s="30">
        <v>270.21413999999999</v>
      </c>
      <c r="F626" s="30">
        <v>59.575789999999998</v>
      </c>
    </row>
    <row r="627" spans="1:6" x14ac:dyDescent="0.2">
      <c r="A627" s="4">
        <v>625</v>
      </c>
      <c r="B627" s="30">
        <v>202202</v>
      </c>
      <c r="C627" s="30">
        <v>27</v>
      </c>
      <c r="D627" s="30">
        <v>1</v>
      </c>
      <c r="E627" s="30">
        <v>267.34028999999998</v>
      </c>
      <c r="F627" s="30">
        <v>58.760460000000002</v>
      </c>
    </row>
    <row r="628" spans="1:6" x14ac:dyDescent="0.2">
      <c r="A628" s="4">
        <v>626</v>
      </c>
      <c r="B628" s="30">
        <v>202202</v>
      </c>
      <c r="C628" s="30">
        <v>27</v>
      </c>
      <c r="D628" s="30">
        <v>2</v>
      </c>
      <c r="E628" s="30">
        <v>248.71681000000001</v>
      </c>
      <c r="F628" s="30">
        <v>58.760460000000002</v>
      </c>
    </row>
    <row r="629" spans="1:6" x14ac:dyDescent="0.2">
      <c r="A629" s="4">
        <v>627</v>
      </c>
      <c r="B629" s="30">
        <v>202202</v>
      </c>
      <c r="C629" s="30">
        <v>27</v>
      </c>
      <c r="D629" s="30">
        <v>3</v>
      </c>
      <c r="E629" s="30">
        <v>248.71681000000001</v>
      </c>
      <c r="F629" s="30">
        <v>58.760460000000002</v>
      </c>
    </row>
    <row r="630" spans="1:6" x14ac:dyDescent="0.2">
      <c r="A630" s="4">
        <v>628</v>
      </c>
      <c r="B630" s="30">
        <v>202202</v>
      </c>
      <c r="C630" s="30">
        <v>27</v>
      </c>
      <c r="D630" s="30">
        <v>4</v>
      </c>
      <c r="E630" s="30">
        <v>153.25023999999999</v>
      </c>
      <c r="F630" s="30">
        <v>58.760460000000002</v>
      </c>
    </row>
    <row r="631" spans="1:6" x14ac:dyDescent="0.2">
      <c r="A631" s="4">
        <v>629</v>
      </c>
      <c r="B631" s="30">
        <v>202202</v>
      </c>
      <c r="C631" s="30">
        <v>27</v>
      </c>
      <c r="D631" s="30">
        <v>5</v>
      </c>
      <c r="E631" s="30">
        <v>57.783670000000001</v>
      </c>
      <c r="F631" s="30">
        <v>58.760460000000002</v>
      </c>
    </row>
    <row r="632" spans="1:6" x14ac:dyDescent="0.2">
      <c r="A632" s="4">
        <v>630</v>
      </c>
      <c r="B632" s="30">
        <v>202202</v>
      </c>
      <c r="C632" s="30">
        <v>27</v>
      </c>
      <c r="D632" s="30">
        <v>6</v>
      </c>
      <c r="E632" s="30">
        <v>55.991549999999997</v>
      </c>
      <c r="F632" s="30">
        <v>56.927979999999998</v>
      </c>
    </row>
    <row r="633" spans="1:6" x14ac:dyDescent="0.2">
      <c r="A633" s="4">
        <v>631</v>
      </c>
      <c r="B633" s="30">
        <v>202202</v>
      </c>
      <c r="C633" s="30">
        <v>27</v>
      </c>
      <c r="D633" s="30">
        <v>7</v>
      </c>
      <c r="E633" s="30">
        <v>55.62829</v>
      </c>
      <c r="F633" s="30">
        <v>56.556640000000002</v>
      </c>
    </row>
    <row r="634" spans="1:6" x14ac:dyDescent="0.2">
      <c r="A634" s="4">
        <v>632</v>
      </c>
      <c r="B634" s="30">
        <v>202202</v>
      </c>
      <c r="C634" s="30">
        <v>27</v>
      </c>
      <c r="D634" s="30">
        <v>8</v>
      </c>
      <c r="E634" s="30">
        <v>51.922960000000003</v>
      </c>
      <c r="F634" s="30">
        <v>52.786729999999999</v>
      </c>
    </row>
    <row r="635" spans="1:6" x14ac:dyDescent="0.2">
      <c r="A635" s="4">
        <v>633</v>
      </c>
      <c r="B635" s="30">
        <v>202202</v>
      </c>
      <c r="C635" s="30">
        <v>27</v>
      </c>
      <c r="D635" s="30">
        <v>9</v>
      </c>
      <c r="E635" s="30">
        <v>178.88074</v>
      </c>
      <c r="F635" s="30">
        <v>20.956469999999999</v>
      </c>
    </row>
    <row r="636" spans="1:6" x14ac:dyDescent="0.2">
      <c r="A636" s="4">
        <v>634</v>
      </c>
      <c r="B636" s="30">
        <v>202202</v>
      </c>
      <c r="C636" s="30">
        <v>27</v>
      </c>
      <c r="D636" s="30">
        <v>10</v>
      </c>
      <c r="E636" s="30">
        <v>266.8963</v>
      </c>
      <c r="F636" s="30">
        <v>0</v>
      </c>
    </row>
    <row r="637" spans="1:6" x14ac:dyDescent="0.2">
      <c r="A637" s="4">
        <v>635</v>
      </c>
      <c r="B637" s="30">
        <v>202202</v>
      </c>
      <c r="C637" s="30">
        <v>27</v>
      </c>
      <c r="D637" s="30">
        <v>11</v>
      </c>
      <c r="E637" s="30">
        <v>270.77922000000001</v>
      </c>
      <c r="F637" s="30">
        <v>0</v>
      </c>
    </row>
    <row r="638" spans="1:6" x14ac:dyDescent="0.2">
      <c r="A638" s="4">
        <v>636</v>
      </c>
      <c r="B638" s="30">
        <v>202202</v>
      </c>
      <c r="C638" s="30">
        <v>27</v>
      </c>
      <c r="D638" s="30">
        <v>12</v>
      </c>
      <c r="E638" s="30">
        <v>270.77922000000001</v>
      </c>
      <c r="F638" s="30">
        <v>0</v>
      </c>
    </row>
    <row r="639" spans="1:6" x14ac:dyDescent="0.2">
      <c r="A639" s="4">
        <v>637</v>
      </c>
      <c r="B639" s="30">
        <v>202202</v>
      </c>
      <c r="C639" s="30">
        <v>27</v>
      </c>
      <c r="D639" s="30">
        <v>13</v>
      </c>
      <c r="E639" s="30">
        <v>270.77922000000001</v>
      </c>
      <c r="F639" s="30">
        <v>0</v>
      </c>
    </row>
    <row r="640" spans="1:6" x14ac:dyDescent="0.2">
      <c r="A640" s="4">
        <v>638</v>
      </c>
      <c r="B640" s="30">
        <v>202202</v>
      </c>
      <c r="C640" s="30">
        <v>27</v>
      </c>
      <c r="D640" s="30">
        <v>14</v>
      </c>
      <c r="E640" s="30">
        <v>270.77922000000001</v>
      </c>
      <c r="F640" s="30">
        <v>0</v>
      </c>
    </row>
    <row r="641" spans="1:6" x14ac:dyDescent="0.2">
      <c r="A641" s="4">
        <v>639</v>
      </c>
      <c r="B641" s="30">
        <v>202202</v>
      </c>
      <c r="C641" s="30">
        <v>27</v>
      </c>
      <c r="D641" s="30">
        <v>15</v>
      </c>
      <c r="E641" s="30">
        <v>270.77922000000001</v>
      </c>
      <c r="F641" s="30">
        <v>0</v>
      </c>
    </row>
    <row r="642" spans="1:6" x14ac:dyDescent="0.2">
      <c r="A642" s="4">
        <v>640</v>
      </c>
      <c r="B642" s="30">
        <v>202202</v>
      </c>
      <c r="C642" s="30">
        <v>27</v>
      </c>
      <c r="D642" s="30">
        <v>16</v>
      </c>
      <c r="E642" s="30">
        <v>270.77922000000001</v>
      </c>
      <c r="F642" s="30">
        <v>0</v>
      </c>
    </row>
    <row r="643" spans="1:6" x14ac:dyDescent="0.2">
      <c r="A643" s="4">
        <v>641</v>
      </c>
      <c r="B643" s="30">
        <v>202202</v>
      </c>
      <c r="C643" s="30">
        <v>27</v>
      </c>
      <c r="D643" s="30">
        <v>17</v>
      </c>
      <c r="E643" s="30">
        <v>270.77922000000001</v>
      </c>
      <c r="F643" s="30">
        <v>0</v>
      </c>
    </row>
    <row r="644" spans="1:6" x14ac:dyDescent="0.2">
      <c r="A644" s="4">
        <v>642</v>
      </c>
      <c r="B644" s="30">
        <v>202202</v>
      </c>
      <c r="C644" s="30">
        <v>27</v>
      </c>
      <c r="D644" s="30">
        <v>18</v>
      </c>
      <c r="E644" s="30">
        <v>270.77922000000001</v>
      </c>
      <c r="F644" s="30">
        <v>0</v>
      </c>
    </row>
    <row r="645" spans="1:6" x14ac:dyDescent="0.2">
      <c r="A645" s="4">
        <v>643</v>
      </c>
      <c r="B645" s="30">
        <v>202202</v>
      </c>
      <c r="C645" s="30">
        <v>27</v>
      </c>
      <c r="D645" s="30">
        <v>19</v>
      </c>
      <c r="E645" s="30">
        <v>270.65006</v>
      </c>
      <c r="F645" s="30">
        <v>0</v>
      </c>
    </row>
    <row r="646" spans="1:6" x14ac:dyDescent="0.2">
      <c r="A646" s="4">
        <v>644</v>
      </c>
      <c r="B646" s="30">
        <v>202202</v>
      </c>
      <c r="C646" s="30">
        <v>27</v>
      </c>
      <c r="D646" s="30">
        <v>20</v>
      </c>
      <c r="E646" s="30">
        <v>270.65006</v>
      </c>
      <c r="F646" s="30">
        <v>51.390169999999998</v>
      </c>
    </row>
    <row r="647" spans="1:6" x14ac:dyDescent="0.2">
      <c r="A647" s="4">
        <v>645</v>
      </c>
      <c r="B647" s="30">
        <v>202202</v>
      </c>
      <c r="C647" s="30">
        <v>27</v>
      </c>
      <c r="D647" s="30">
        <v>21</v>
      </c>
      <c r="E647" s="30">
        <v>270.65006</v>
      </c>
      <c r="F647" s="30">
        <v>64.241749999999996</v>
      </c>
    </row>
    <row r="648" spans="1:6" x14ac:dyDescent="0.2">
      <c r="A648" s="4">
        <v>646</v>
      </c>
      <c r="B648" s="30">
        <v>202202</v>
      </c>
      <c r="C648" s="30">
        <v>27</v>
      </c>
      <c r="D648" s="30">
        <v>22</v>
      </c>
      <c r="E648" s="30">
        <v>270.65006</v>
      </c>
      <c r="F648" s="30">
        <v>64.225610000000003</v>
      </c>
    </row>
    <row r="649" spans="1:6" x14ac:dyDescent="0.2">
      <c r="A649" s="4">
        <v>647</v>
      </c>
      <c r="B649" s="30">
        <v>202202</v>
      </c>
      <c r="C649" s="30">
        <v>27</v>
      </c>
      <c r="D649" s="30">
        <v>23</v>
      </c>
      <c r="E649" s="30">
        <v>270.65006</v>
      </c>
      <c r="F649" s="30">
        <v>57.194369999999999</v>
      </c>
    </row>
    <row r="650" spans="1:6" x14ac:dyDescent="0.2">
      <c r="A650" s="4">
        <v>648</v>
      </c>
      <c r="B650" s="30">
        <v>202202</v>
      </c>
      <c r="C650" s="30">
        <v>27</v>
      </c>
      <c r="D650" s="30">
        <v>24</v>
      </c>
      <c r="E650" s="30">
        <v>94.061940000000007</v>
      </c>
      <c r="F650" s="30">
        <v>56.015770000000003</v>
      </c>
    </row>
    <row r="651" spans="1:6" x14ac:dyDescent="0.2">
      <c r="A651" s="4">
        <v>649</v>
      </c>
      <c r="B651" s="30">
        <v>202202</v>
      </c>
      <c r="C651" s="30">
        <v>28</v>
      </c>
      <c r="D651" s="30">
        <v>1</v>
      </c>
      <c r="E651" s="30">
        <v>64.58887</v>
      </c>
      <c r="F651" s="30">
        <v>55.273090000000003</v>
      </c>
    </row>
    <row r="652" spans="1:6" x14ac:dyDescent="0.2">
      <c r="A652" s="4">
        <v>650</v>
      </c>
      <c r="B652" s="30">
        <v>202202</v>
      </c>
      <c r="C652" s="30">
        <v>28</v>
      </c>
      <c r="D652" s="30">
        <v>2</v>
      </c>
      <c r="E652" s="30">
        <v>59.301319999999997</v>
      </c>
      <c r="F652" s="30">
        <v>50.75244</v>
      </c>
    </row>
    <row r="653" spans="1:6" x14ac:dyDescent="0.2">
      <c r="A653" s="4">
        <v>651</v>
      </c>
      <c r="B653" s="30">
        <v>202202</v>
      </c>
      <c r="C653" s="30">
        <v>28</v>
      </c>
      <c r="D653" s="30">
        <v>3</v>
      </c>
      <c r="E653" s="30">
        <v>66.082300000000004</v>
      </c>
      <c r="F653" s="30">
        <v>56.556640000000002</v>
      </c>
    </row>
    <row r="654" spans="1:6" x14ac:dyDescent="0.2">
      <c r="A654" s="4">
        <v>652</v>
      </c>
      <c r="B654" s="30">
        <v>202202</v>
      </c>
      <c r="C654" s="30">
        <v>28</v>
      </c>
      <c r="D654" s="30">
        <v>4</v>
      </c>
      <c r="E654" s="30">
        <v>65.953140000000005</v>
      </c>
      <c r="F654" s="30">
        <v>56.443620000000003</v>
      </c>
    </row>
    <row r="655" spans="1:6" x14ac:dyDescent="0.2">
      <c r="A655" s="4">
        <v>653</v>
      </c>
      <c r="B655" s="30">
        <v>202202</v>
      </c>
      <c r="C655" s="30">
        <v>28</v>
      </c>
      <c r="D655" s="30">
        <v>5</v>
      </c>
      <c r="E655" s="30">
        <v>65.969290000000001</v>
      </c>
      <c r="F655" s="30">
        <v>56.459760000000003</v>
      </c>
    </row>
    <row r="656" spans="1:6" x14ac:dyDescent="0.2">
      <c r="A656" s="4">
        <v>654</v>
      </c>
      <c r="B656" s="30">
        <v>202202</v>
      </c>
      <c r="C656" s="30">
        <v>28</v>
      </c>
      <c r="D656" s="30">
        <v>6</v>
      </c>
      <c r="E656" s="30">
        <v>75.365790000000004</v>
      </c>
      <c r="F656" s="30">
        <v>64.492000000000004</v>
      </c>
    </row>
    <row r="657" spans="1:6" x14ac:dyDescent="0.2">
      <c r="A657" s="4">
        <v>655</v>
      </c>
      <c r="B657" s="30">
        <v>202202</v>
      </c>
      <c r="C657" s="30">
        <v>28</v>
      </c>
      <c r="D657" s="30">
        <v>7</v>
      </c>
      <c r="E657" s="30">
        <v>81.880380000000002</v>
      </c>
      <c r="F657" s="30">
        <v>70.070170000000005</v>
      </c>
    </row>
    <row r="658" spans="1:6" x14ac:dyDescent="0.2">
      <c r="A658" s="4">
        <v>656</v>
      </c>
      <c r="B658" s="30">
        <v>202202</v>
      </c>
      <c r="C658" s="30">
        <v>28</v>
      </c>
      <c r="D658" s="30">
        <v>8</v>
      </c>
      <c r="E658" s="30">
        <v>84.834950000000006</v>
      </c>
      <c r="F658" s="30">
        <v>72.604960000000005</v>
      </c>
    </row>
    <row r="659" spans="1:6" x14ac:dyDescent="0.2">
      <c r="A659" s="4">
        <v>657</v>
      </c>
      <c r="B659" s="30">
        <v>202202</v>
      </c>
      <c r="C659" s="30">
        <v>28</v>
      </c>
      <c r="D659" s="30">
        <v>9</v>
      </c>
      <c r="E659" s="30">
        <v>264.58753999999999</v>
      </c>
      <c r="F659" s="30">
        <v>48.693919999999999</v>
      </c>
    </row>
    <row r="660" spans="1:6" x14ac:dyDescent="0.2">
      <c r="A660" s="4">
        <v>658</v>
      </c>
      <c r="B660" s="30">
        <v>202202</v>
      </c>
      <c r="C660" s="30">
        <v>28</v>
      </c>
      <c r="D660" s="30">
        <v>10</v>
      </c>
      <c r="E660" s="30">
        <v>274.36345999999998</v>
      </c>
      <c r="F660" s="30">
        <v>3.0837300000000001</v>
      </c>
    </row>
    <row r="661" spans="1:6" x14ac:dyDescent="0.2">
      <c r="A661" s="4">
        <v>659</v>
      </c>
      <c r="B661" s="30">
        <v>202202</v>
      </c>
      <c r="C661" s="30">
        <v>28</v>
      </c>
      <c r="D661" s="30">
        <v>11</v>
      </c>
      <c r="E661" s="30">
        <v>274.36345999999998</v>
      </c>
      <c r="F661" s="30">
        <v>3.0837300000000001</v>
      </c>
    </row>
    <row r="662" spans="1:6" x14ac:dyDescent="0.2">
      <c r="A662" s="4">
        <v>660</v>
      </c>
      <c r="B662" s="30">
        <v>202202</v>
      </c>
      <c r="C662" s="30">
        <v>28</v>
      </c>
      <c r="D662" s="30">
        <v>12</v>
      </c>
      <c r="E662" s="30">
        <v>274.36345999999998</v>
      </c>
      <c r="F662" s="30">
        <v>0.97677999999999998</v>
      </c>
    </row>
    <row r="663" spans="1:6" x14ac:dyDescent="0.2">
      <c r="A663" s="4">
        <v>661</v>
      </c>
      <c r="B663" s="30">
        <v>202202</v>
      </c>
      <c r="C663" s="30">
        <v>28</v>
      </c>
      <c r="D663" s="30">
        <v>13</v>
      </c>
      <c r="E663" s="30">
        <v>274.36345999999998</v>
      </c>
      <c r="F663" s="30">
        <v>0</v>
      </c>
    </row>
    <row r="664" spans="1:6" x14ac:dyDescent="0.2">
      <c r="A664" s="4">
        <v>662</v>
      </c>
      <c r="B664" s="30">
        <v>202202</v>
      </c>
      <c r="C664" s="30">
        <v>28</v>
      </c>
      <c r="D664" s="30">
        <v>14</v>
      </c>
      <c r="E664" s="30">
        <v>274.36345999999998</v>
      </c>
      <c r="F664" s="30">
        <v>0</v>
      </c>
    </row>
    <row r="665" spans="1:6" x14ac:dyDescent="0.2">
      <c r="A665" s="4">
        <v>663</v>
      </c>
      <c r="B665" s="30">
        <v>202202</v>
      </c>
      <c r="C665" s="30">
        <v>28</v>
      </c>
      <c r="D665" s="30">
        <v>15</v>
      </c>
      <c r="E665" s="30">
        <v>274.36345999999998</v>
      </c>
      <c r="F665" s="30">
        <v>0</v>
      </c>
    </row>
    <row r="666" spans="1:6" x14ac:dyDescent="0.2">
      <c r="A666" s="4">
        <v>664</v>
      </c>
      <c r="B666" s="30">
        <v>202202</v>
      </c>
      <c r="C666" s="30">
        <v>28</v>
      </c>
      <c r="D666" s="30">
        <v>16</v>
      </c>
      <c r="E666" s="30">
        <v>274.36345999999998</v>
      </c>
      <c r="F666" s="30">
        <v>0</v>
      </c>
    </row>
    <row r="667" spans="1:6" x14ac:dyDescent="0.2">
      <c r="A667" s="4">
        <v>665</v>
      </c>
      <c r="B667" s="30">
        <v>202202</v>
      </c>
      <c r="C667" s="30">
        <v>28</v>
      </c>
      <c r="D667" s="30">
        <v>17</v>
      </c>
      <c r="E667" s="30">
        <v>274.36345999999998</v>
      </c>
      <c r="F667" s="30">
        <v>0</v>
      </c>
    </row>
    <row r="668" spans="1:6" x14ac:dyDescent="0.2">
      <c r="A668" s="4">
        <v>666</v>
      </c>
      <c r="B668" s="30">
        <v>202202</v>
      </c>
      <c r="C668" s="30">
        <v>28</v>
      </c>
      <c r="D668" s="30">
        <v>18</v>
      </c>
      <c r="E668" s="30">
        <v>274.36345999999998</v>
      </c>
      <c r="F668" s="30">
        <v>0</v>
      </c>
    </row>
    <row r="669" spans="1:6" x14ac:dyDescent="0.2">
      <c r="A669" s="4">
        <v>667</v>
      </c>
      <c r="B669" s="30">
        <v>202202</v>
      </c>
      <c r="C669" s="30">
        <v>28</v>
      </c>
      <c r="D669" s="30">
        <v>19</v>
      </c>
      <c r="E669" s="30">
        <v>272.87002999999999</v>
      </c>
      <c r="F669" s="30">
        <v>0</v>
      </c>
    </row>
    <row r="670" spans="1:6" x14ac:dyDescent="0.2">
      <c r="A670" s="4">
        <v>668</v>
      </c>
      <c r="B670" s="30">
        <v>202202</v>
      </c>
      <c r="C670" s="30">
        <v>28</v>
      </c>
      <c r="D670" s="30">
        <v>20</v>
      </c>
      <c r="E670" s="30">
        <v>272.53098</v>
      </c>
      <c r="F670" s="30">
        <v>0</v>
      </c>
    </row>
    <row r="671" spans="1:6" x14ac:dyDescent="0.2">
      <c r="A671" s="4">
        <v>669</v>
      </c>
      <c r="B671" s="30">
        <v>202202</v>
      </c>
      <c r="C671" s="30">
        <v>28</v>
      </c>
      <c r="D671" s="30">
        <v>21</v>
      </c>
      <c r="E671" s="30">
        <v>272.87002999999999</v>
      </c>
      <c r="F671" s="30">
        <v>4.5368000000000004</v>
      </c>
    </row>
    <row r="672" spans="1:6" x14ac:dyDescent="0.2">
      <c r="A672" s="4">
        <v>670</v>
      </c>
      <c r="B672" s="30">
        <v>202202</v>
      </c>
      <c r="C672" s="30">
        <v>28</v>
      </c>
      <c r="D672" s="30">
        <v>22</v>
      </c>
      <c r="E672" s="30">
        <v>272.87002999999999</v>
      </c>
      <c r="F672" s="30">
        <v>68.092380000000006</v>
      </c>
    </row>
    <row r="673" spans="1:6" x14ac:dyDescent="0.2">
      <c r="A673" s="4">
        <v>671</v>
      </c>
      <c r="B673" s="30">
        <v>202202</v>
      </c>
      <c r="C673" s="30">
        <v>28</v>
      </c>
      <c r="D673" s="30">
        <v>23</v>
      </c>
      <c r="E673" s="30">
        <v>272.87002999999999</v>
      </c>
      <c r="F673" s="30">
        <v>62.312399999999997</v>
      </c>
    </row>
    <row r="674" spans="1:6" x14ac:dyDescent="0.2">
      <c r="A674" s="4">
        <v>672</v>
      </c>
      <c r="B674" s="30">
        <v>202202</v>
      </c>
      <c r="C674" s="30">
        <v>28</v>
      </c>
      <c r="D674" s="30">
        <v>24</v>
      </c>
      <c r="E674" s="30">
        <v>227.98636999999999</v>
      </c>
      <c r="F674" s="30">
        <v>62.312399999999997</v>
      </c>
    </row>
    <row r="675" spans="1:6" x14ac:dyDescent="0.2">
      <c r="A675" s="4">
        <v>673</v>
      </c>
      <c r="B675" s="30"/>
      <c r="C675" s="30"/>
      <c r="D675" s="30"/>
      <c r="E675" s="30"/>
      <c r="F675" s="30"/>
    </row>
    <row r="676" spans="1:6" x14ac:dyDescent="0.2">
      <c r="A676" s="4">
        <v>674</v>
      </c>
      <c r="B676" s="30"/>
      <c r="C676" s="30"/>
      <c r="D676" s="30"/>
      <c r="E676" s="30"/>
      <c r="F676" s="30"/>
    </row>
    <row r="677" spans="1:6" x14ac:dyDescent="0.2">
      <c r="A677" s="4">
        <v>675</v>
      </c>
      <c r="B677" s="30"/>
      <c r="C677" s="30"/>
      <c r="D677" s="30"/>
      <c r="E677" s="30"/>
      <c r="F677" s="30"/>
    </row>
    <row r="678" spans="1:6" x14ac:dyDescent="0.2">
      <c r="A678" s="4">
        <v>676</v>
      </c>
      <c r="B678" s="30"/>
      <c r="C678" s="30"/>
      <c r="D678" s="30"/>
      <c r="E678" s="30"/>
      <c r="F678" s="30"/>
    </row>
    <row r="679" spans="1:6" x14ac:dyDescent="0.2">
      <c r="A679" s="4">
        <v>677</v>
      </c>
      <c r="B679" s="30"/>
      <c r="C679" s="30"/>
      <c r="D679" s="30"/>
      <c r="E679" s="30"/>
      <c r="F679" s="30"/>
    </row>
    <row r="680" spans="1:6" x14ac:dyDescent="0.2">
      <c r="A680" s="4">
        <v>678</v>
      </c>
      <c r="B680" s="30"/>
      <c r="C680" s="30"/>
      <c r="D680" s="30"/>
      <c r="E680" s="30"/>
      <c r="F680" s="30"/>
    </row>
    <row r="681" spans="1:6" x14ac:dyDescent="0.2">
      <c r="A681" s="4">
        <v>679</v>
      </c>
      <c r="B681" s="30"/>
      <c r="C681" s="30"/>
      <c r="D681" s="30"/>
      <c r="E681" s="30"/>
      <c r="F681" s="30"/>
    </row>
    <row r="682" spans="1:6" x14ac:dyDescent="0.2">
      <c r="A682" s="4">
        <v>680</v>
      </c>
      <c r="B682" s="30"/>
      <c r="C682" s="30"/>
      <c r="D682" s="30"/>
      <c r="E682" s="30"/>
      <c r="F682" s="30"/>
    </row>
    <row r="683" spans="1:6" x14ac:dyDescent="0.2">
      <c r="A683" s="4">
        <v>681</v>
      </c>
      <c r="B683" s="30"/>
      <c r="C683" s="30"/>
      <c r="D683" s="30"/>
      <c r="E683" s="30"/>
      <c r="F683" s="30"/>
    </row>
    <row r="684" spans="1:6" x14ac:dyDescent="0.2">
      <c r="A684" s="4">
        <v>682</v>
      </c>
      <c r="B684" s="30"/>
      <c r="C684" s="30"/>
      <c r="D684" s="30"/>
      <c r="E684" s="30"/>
      <c r="F684" s="30"/>
    </row>
    <row r="685" spans="1:6" x14ac:dyDescent="0.2">
      <c r="A685" s="4">
        <v>683</v>
      </c>
      <c r="B685" s="30"/>
      <c r="C685" s="30"/>
      <c r="D685" s="30"/>
      <c r="E685" s="30"/>
      <c r="F685" s="30"/>
    </row>
    <row r="686" spans="1:6" x14ac:dyDescent="0.2">
      <c r="A686" s="4">
        <v>684</v>
      </c>
      <c r="B686" s="30"/>
      <c r="C686" s="30"/>
      <c r="D686" s="30"/>
      <c r="E686" s="30"/>
      <c r="F686" s="30"/>
    </row>
    <row r="687" spans="1:6" x14ac:dyDescent="0.2">
      <c r="A687" s="4">
        <v>685</v>
      </c>
      <c r="B687" s="30"/>
      <c r="C687" s="30"/>
      <c r="D687" s="30"/>
      <c r="E687" s="30"/>
      <c r="F687" s="30"/>
    </row>
    <row r="688" spans="1:6" x14ac:dyDescent="0.2">
      <c r="A688" s="4">
        <v>686</v>
      </c>
      <c r="B688" s="30"/>
      <c r="C688" s="30"/>
      <c r="D688" s="30"/>
      <c r="E688" s="30"/>
      <c r="F688" s="30"/>
    </row>
    <row r="689" spans="1:6" x14ac:dyDescent="0.2">
      <c r="A689" s="4">
        <v>687</v>
      </c>
      <c r="B689" s="30"/>
      <c r="C689" s="30"/>
      <c r="D689" s="30"/>
      <c r="E689" s="30"/>
      <c r="F689" s="30"/>
    </row>
    <row r="690" spans="1:6" x14ac:dyDescent="0.2">
      <c r="A690" s="4">
        <v>688</v>
      </c>
      <c r="B690" s="30"/>
      <c r="C690" s="30"/>
      <c r="D690" s="30"/>
      <c r="E690" s="30"/>
      <c r="F690" s="30"/>
    </row>
    <row r="691" spans="1:6" x14ac:dyDescent="0.2">
      <c r="A691" s="4">
        <v>689</v>
      </c>
      <c r="B691" s="30"/>
      <c r="C691" s="30"/>
      <c r="D691" s="30"/>
      <c r="E691" s="30"/>
      <c r="F691" s="30"/>
    </row>
    <row r="692" spans="1:6" x14ac:dyDescent="0.2">
      <c r="A692" s="4">
        <v>690</v>
      </c>
      <c r="B692" s="30"/>
      <c r="C692" s="30"/>
      <c r="D692" s="30"/>
      <c r="E692" s="30"/>
      <c r="F692" s="30"/>
    </row>
    <row r="693" spans="1:6" x14ac:dyDescent="0.2">
      <c r="A693" s="4">
        <v>691</v>
      </c>
      <c r="B693" s="30"/>
      <c r="C693" s="30"/>
      <c r="D693" s="30"/>
      <c r="E693" s="30"/>
      <c r="F693" s="30"/>
    </row>
    <row r="694" spans="1:6" x14ac:dyDescent="0.2">
      <c r="A694" s="4">
        <v>692</v>
      </c>
      <c r="B694" s="30"/>
      <c r="C694" s="30"/>
      <c r="D694" s="30"/>
      <c r="E694" s="30"/>
      <c r="F694" s="30"/>
    </row>
    <row r="695" spans="1:6" x14ac:dyDescent="0.2">
      <c r="A695" s="4">
        <v>693</v>
      </c>
      <c r="B695" s="30"/>
      <c r="C695" s="30"/>
      <c r="D695" s="30"/>
      <c r="E695" s="30"/>
      <c r="F695" s="30"/>
    </row>
    <row r="696" spans="1:6" x14ac:dyDescent="0.2">
      <c r="A696" s="4">
        <v>694</v>
      </c>
      <c r="B696" s="30"/>
      <c r="C696" s="30"/>
      <c r="D696" s="30"/>
      <c r="E696" s="30"/>
      <c r="F696" s="30"/>
    </row>
    <row r="697" spans="1:6" x14ac:dyDescent="0.2">
      <c r="A697" s="4">
        <v>695</v>
      </c>
      <c r="B697" s="30"/>
      <c r="C697" s="30"/>
      <c r="D697" s="30"/>
      <c r="E697" s="30"/>
      <c r="F697" s="30"/>
    </row>
    <row r="698" spans="1:6" x14ac:dyDescent="0.2">
      <c r="A698" s="4">
        <v>696</v>
      </c>
      <c r="B698" s="30"/>
      <c r="C698" s="30"/>
      <c r="D698" s="30"/>
      <c r="E698" s="30"/>
      <c r="F698" s="30"/>
    </row>
    <row r="699" spans="1:6" x14ac:dyDescent="0.2">
      <c r="A699" s="4">
        <v>697</v>
      </c>
      <c r="B699" s="30"/>
      <c r="C699" s="30"/>
      <c r="D699" s="30"/>
      <c r="E699" s="30"/>
      <c r="F699" s="30"/>
    </row>
    <row r="700" spans="1:6" x14ac:dyDescent="0.2">
      <c r="A700" s="4">
        <v>698</v>
      </c>
      <c r="B700" s="30"/>
      <c r="C700" s="30"/>
      <c r="D700" s="30"/>
      <c r="E700" s="30"/>
      <c r="F700" s="30"/>
    </row>
    <row r="701" spans="1:6" x14ac:dyDescent="0.2">
      <c r="A701" s="4">
        <v>699</v>
      </c>
      <c r="B701" s="30"/>
      <c r="C701" s="30"/>
      <c r="D701" s="30"/>
      <c r="E701" s="30"/>
      <c r="F701" s="30"/>
    </row>
    <row r="702" spans="1:6" x14ac:dyDescent="0.2">
      <c r="A702" s="4">
        <v>700</v>
      </c>
      <c r="B702" s="30"/>
      <c r="C702" s="30"/>
      <c r="D702" s="30"/>
      <c r="E702" s="30"/>
      <c r="F702" s="30"/>
    </row>
    <row r="703" spans="1:6" x14ac:dyDescent="0.2">
      <c r="A703" s="4">
        <v>701</v>
      </c>
      <c r="B703" s="30"/>
      <c r="C703" s="30"/>
      <c r="D703" s="30"/>
      <c r="E703" s="30"/>
      <c r="F703" s="30"/>
    </row>
    <row r="704" spans="1:6" x14ac:dyDescent="0.2">
      <c r="A704" s="4">
        <v>702</v>
      </c>
      <c r="B704" s="30"/>
      <c r="C704" s="30"/>
      <c r="D704" s="30"/>
      <c r="E704" s="30"/>
      <c r="F704" s="30"/>
    </row>
    <row r="705" spans="1:6" x14ac:dyDescent="0.2">
      <c r="A705" s="4">
        <v>703</v>
      </c>
      <c r="B705" s="30"/>
      <c r="C705" s="30"/>
      <c r="D705" s="30"/>
      <c r="E705" s="30"/>
      <c r="F705" s="30"/>
    </row>
    <row r="706" spans="1:6" x14ac:dyDescent="0.2">
      <c r="A706" s="4">
        <v>704</v>
      </c>
      <c r="B706" s="30"/>
      <c r="C706" s="30"/>
      <c r="D706" s="30"/>
      <c r="E706" s="30"/>
      <c r="F706" s="30"/>
    </row>
    <row r="707" spans="1:6" x14ac:dyDescent="0.2">
      <c r="A707" s="4">
        <v>705</v>
      </c>
      <c r="B707" s="30"/>
      <c r="C707" s="30"/>
      <c r="D707" s="30"/>
      <c r="E707" s="30"/>
      <c r="F707" s="30"/>
    </row>
    <row r="708" spans="1:6" x14ac:dyDescent="0.2">
      <c r="A708" s="4">
        <v>706</v>
      </c>
      <c r="B708" s="30"/>
      <c r="C708" s="30"/>
      <c r="D708" s="30"/>
      <c r="E708" s="30"/>
      <c r="F708" s="30"/>
    </row>
    <row r="709" spans="1:6" x14ac:dyDescent="0.2">
      <c r="A709" s="4">
        <v>707</v>
      </c>
      <c r="B709" s="30"/>
      <c r="C709" s="30"/>
      <c r="D709" s="30"/>
      <c r="E709" s="30"/>
      <c r="F709" s="30"/>
    </row>
    <row r="710" spans="1:6" x14ac:dyDescent="0.2">
      <c r="A710" s="4">
        <v>708</v>
      </c>
      <c r="B710" s="30"/>
      <c r="C710" s="30"/>
      <c r="D710" s="30"/>
      <c r="E710" s="30"/>
      <c r="F710" s="30"/>
    </row>
    <row r="711" spans="1:6" x14ac:dyDescent="0.2">
      <c r="A711" s="4">
        <v>709</v>
      </c>
      <c r="B711" s="30"/>
      <c r="C711" s="30"/>
      <c r="D711" s="30"/>
      <c r="E711" s="30"/>
      <c r="F711" s="30"/>
    </row>
    <row r="712" spans="1:6" x14ac:dyDescent="0.2">
      <c r="A712" s="4">
        <v>710</v>
      </c>
      <c r="B712" s="30"/>
      <c r="C712" s="30"/>
      <c r="D712" s="30"/>
      <c r="E712" s="30"/>
      <c r="F712" s="30"/>
    </row>
    <row r="713" spans="1:6" x14ac:dyDescent="0.2">
      <c r="A713" s="4">
        <v>711</v>
      </c>
      <c r="B713" s="30"/>
      <c r="C713" s="30"/>
      <c r="D713" s="30"/>
      <c r="E713" s="30"/>
      <c r="F713" s="30"/>
    </row>
    <row r="714" spans="1:6" x14ac:dyDescent="0.2">
      <c r="A714" s="4">
        <v>712</v>
      </c>
      <c r="B714" s="30"/>
      <c r="C714" s="30"/>
      <c r="D714" s="30"/>
      <c r="E714" s="30"/>
      <c r="F714" s="30"/>
    </row>
    <row r="715" spans="1:6" x14ac:dyDescent="0.2">
      <c r="A715" s="4">
        <v>713</v>
      </c>
      <c r="B715" s="30"/>
      <c r="C715" s="30"/>
      <c r="D715" s="30"/>
      <c r="E715" s="30"/>
      <c r="F715" s="30"/>
    </row>
    <row r="716" spans="1:6" x14ac:dyDescent="0.2">
      <c r="A716" s="4">
        <v>714</v>
      </c>
      <c r="B716" s="30"/>
      <c r="C716" s="30"/>
      <c r="D716" s="30"/>
      <c r="E716" s="30"/>
      <c r="F716" s="30"/>
    </row>
    <row r="717" spans="1:6" x14ac:dyDescent="0.2">
      <c r="A717" s="4">
        <v>715</v>
      </c>
      <c r="B717" s="30"/>
      <c r="C717" s="30"/>
      <c r="D717" s="30"/>
      <c r="E717" s="30"/>
      <c r="F717" s="30"/>
    </row>
    <row r="718" spans="1:6" x14ac:dyDescent="0.2">
      <c r="A718" s="4">
        <v>716</v>
      </c>
      <c r="B718" s="30"/>
      <c r="C718" s="30"/>
      <c r="D718" s="30"/>
      <c r="E718" s="30"/>
      <c r="F718" s="30"/>
    </row>
    <row r="719" spans="1:6" x14ac:dyDescent="0.2">
      <c r="A719" s="4">
        <v>717</v>
      </c>
      <c r="B719" s="30"/>
      <c r="C719" s="30"/>
      <c r="D719" s="30"/>
      <c r="E719" s="30"/>
      <c r="F719" s="30"/>
    </row>
    <row r="720" spans="1:6" x14ac:dyDescent="0.2">
      <c r="A720" s="4">
        <v>718</v>
      </c>
      <c r="B720" s="30"/>
      <c r="C720" s="30"/>
      <c r="D720" s="30"/>
      <c r="E720" s="30"/>
      <c r="F720" s="30"/>
    </row>
    <row r="721" spans="1:6" x14ac:dyDescent="0.2">
      <c r="A721" s="4">
        <v>719</v>
      </c>
      <c r="B721" s="30"/>
      <c r="C721" s="30"/>
      <c r="D721" s="30"/>
      <c r="E721" s="30"/>
      <c r="F721" s="30"/>
    </row>
    <row r="722" spans="1:6" x14ac:dyDescent="0.2">
      <c r="A722" s="4">
        <v>720</v>
      </c>
      <c r="B722" s="30"/>
      <c r="C722" s="30"/>
      <c r="D722" s="30"/>
      <c r="E722" s="30"/>
      <c r="F722" s="30"/>
    </row>
    <row r="723" spans="1:6" x14ac:dyDescent="0.2">
      <c r="A723" s="4">
        <v>721</v>
      </c>
      <c r="B723" s="30"/>
      <c r="C723" s="30"/>
      <c r="D723" s="30"/>
      <c r="E723" s="30"/>
      <c r="F723" s="30"/>
    </row>
    <row r="724" spans="1:6" x14ac:dyDescent="0.2">
      <c r="A724" s="4">
        <v>722</v>
      </c>
      <c r="B724" s="30"/>
      <c r="C724" s="30"/>
      <c r="D724" s="30"/>
      <c r="E724" s="30"/>
      <c r="F724" s="30"/>
    </row>
    <row r="725" spans="1:6" x14ac:dyDescent="0.2">
      <c r="A725" s="4">
        <v>723</v>
      </c>
      <c r="B725" s="30"/>
      <c r="C725" s="30"/>
      <c r="D725" s="30"/>
      <c r="E725" s="30"/>
      <c r="F725" s="30"/>
    </row>
    <row r="726" spans="1:6" x14ac:dyDescent="0.2">
      <c r="A726" s="4">
        <v>724</v>
      </c>
      <c r="B726" s="30"/>
      <c r="C726" s="30"/>
      <c r="D726" s="30"/>
      <c r="E726" s="30"/>
      <c r="F726" s="30"/>
    </row>
    <row r="727" spans="1:6" x14ac:dyDescent="0.2">
      <c r="A727" s="4">
        <v>725</v>
      </c>
      <c r="B727" s="30"/>
      <c r="C727" s="30"/>
      <c r="D727" s="30"/>
      <c r="E727" s="30"/>
      <c r="F727" s="30"/>
    </row>
    <row r="728" spans="1:6" x14ac:dyDescent="0.2">
      <c r="A728" s="4">
        <v>726</v>
      </c>
      <c r="B728" s="30"/>
      <c r="C728" s="30"/>
      <c r="D728" s="30"/>
      <c r="E728" s="30"/>
      <c r="F728" s="30"/>
    </row>
    <row r="729" spans="1:6" x14ac:dyDescent="0.2">
      <c r="A729" s="4">
        <v>727</v>
      </c>
      <c r="B729" s="30"/>
      <c r="C729" s="30"/>
      <c r="D729" s="30"/>
      <c r="E729" s="30"/>
      <c r="F729" s="30"/>
    </row>
    <row r="730" spans="1:6" x14ac:dyDescent="0.2">
      <c r="A730" s="4">
        <v>728</v>
      </c>
      <c r="B730" s="30"/>
      <c r="C730" s="30"/>
      <c r="D730" s="30"/>
      <c r="E730" s="30"/>
      <c r="F730" s="30"/>
    </row>
    <row r="731" spans="1:6" x14ac:dyDescent="0.2">
      <c r="A731" s="4">
        <v>729</v>
      </c>
      <c r="B731" s="30"/>
      <c r="C731" s="30"/>
      <c r="D731" s="30"/>
      <c r="E731" s="30"/>
      <c r="F731" s="30"/>
    </row>
    <row r="732" spans="1:6" x14ac:dyDescent="0.2">
      <c r="A732" s="4">
        <v>730</v>
      </c>
      <c r="B732" s="30"/>
      <c r="C732" s="30"/>
      <c r="D732" s="30"/>
      <c r="E732" s="30"/>
      <c r="F732" s="30"/>
    </row>
    <row r="733" spans="1:6" x14ac:dyDescent="0.2">
      <c r="A733" s="4">
        <v>731</v>
      </c>
      <c r="B733" s="30"/>
      <c r="C733" s="30"/>
      <c r="D733" s="30"/>
      <c r="E733" s="30"/>
      <c r="F733" s="30"/>
    </row>
    <row r="734" spans="1:6" x14ac:dyDescent="0.2">
      <c r="A734" s="4">
        <v>732</v>
      </c>
      <c r="B734" s="30"/>
      <c r="C734" s="30"/>
      <c r="D734" s="30"/>
      <c r="E734" s="30"/>
      <c r="F734" s="30"/>
    </row>
    <row r="735" spans="1:6" x14ac:dyDescent="0.2">
      <c r="A735" s="4">
        <v>733</v>
      </c>
      <c r="B735" s="30"/>
      <c r="C735" s="30"/>
      <c r="D735" s="30"/>
      <c r="E735" s="30"/>
      <c r="F735" s="30"/>
    </row>
    <row r="736" spans="1:6" x14ac:dyDescent="0.2">
      <c r="A736" s="4">
        <v>734</v>
      </c>
      <c r="B736" s="30"/>
      <c r="C736" s="30"/>
      <c r="D736" s="30"/>
      <c r="E736" s="30"/>
      <c r="F736" s="30"/>
    </row>
    <row r="737" spans="1:6" x14ac:dyDescent="0.2">
      <c r="A737" s="4">
        <v>735</v>
      </c>
      <c r="B737" s="30"/>
      <c r="C737" s="30"/>
      <c r="D737" s="30"/>
      <c r="E737" s="30"/>
      <c r="F737" s="30"/>
    </row>
    <row r="738" spans="1:6" x14ac:dyDescent="0.2">
      <c r="A738" s="4">
        <v>736</v>
      </c>
      <c r="B738" s="30"/>
      <c r="C738" s="30"/>
      <c r="D738" s="30"/>
      <c r="E738" s="30"/>
      <c r="F738" s="30"/>
    </row>
    <row r="739" spans="1:6" x14ac:dyDescent="0.2">
      <c r="A739" s="4">
        <v>737</v>
      </c>
      <c r="B739" s="30"/>
      <c r="C739" s="30"/>
      <c r="D739" s="30"/>
      <c r="E739" s="30"/>
      <c r="F739" s="30"/>
    </row>
    <row r="740" spans="1:6" x14ac:dyDescent="0.2">
      <c r="A740" s="4">
        <v>738</v>
      </c>
      <c r="B740" s="30"/>
      <c r="C740" s="30"/>
      <c r="D740" s="30"/>
      <c r="E740" s="30"/>
      <c r="F740" s="30"/>
    </row>
    <row r="741" spans="1:6" x14ac:dyDescent="0.2">
      <c r="A741" s="4">
        <v>739</v>
      </c>
      <c r="B741" s="30"/>
      <c r="C741" s="30"/>
      <c r="D741" s="30"/>
      <c r="E741" s="30"/>
      <c r="F741" s="30"/>
    </row>
    <row r="742" spans="1:6" x14ac:dyDescent="0.2">
      <c r="A742" s="4">
        <v>740</v>
      </c>
      <c r="B742" s="30"/>
      <c r="C742" s="30"/>
      <c r="D742" s="30"/>
      <c r="E742" s="30"/>
      <c r="F742" s="30"/>
    </row>
    <row r="743" spans="1:6" x14ac:dyDescent="0.2">
      <c r="A743" s="4">
        <v>741</v>
      </c>
      <c r="B743" s="30"/>
      <c r="C743" s="30"/>
      <c r="D743" s="30"/>
      <c r="E743" s="30"/>
      <c r="F743" s="30"/>
    </row>
    <row r="744" spans="1:6" x14ac:dyDescent="0.2">
      <c r="A744" s="4">
        <v>742</v>
      </c>
      <c r="B744" s="30"/>
      <c r="C744" s="30"/>
      <c r="D744" s="30"/>
      <c r="E744" s="30"/>
      <c r="F744" s="30"/>
    </row>
    <row r="745" spans="1:6" x14ac:dyDescent="0.2">
      <c r="A745" s="4">
        <v>743</v>
      </c>
      <c r="B745" s="30"/>
      <c r="C745" s="30"/>
      <c r="D745" s="30"/>
      <c r="E745" s="30"/>
      <c r="F745" s="30"/>
    </row>
    <row r="746" spans="1:6" x14ac:dyDescent="0.2">
      <c r="A746" s="4">
        <v>744</v>
      </c>
      <c r="B746" s="30"/>
      <c r="C746" s="30"/>
      <c r="D746" s="30"/>
      <c r="E746" s="30"/>
      <c r="F746" s="30"/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workbookViewId="0">
      <selection activeCell="G10" sqref="G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2903270.6650473587</v>
      </c>
      <c r="C8" s="16">
        <f t="shared" si="0"/>
        <v>2775073.9526172238</v>
      </c>
      <c r="D8" s="5">
        <f t="shared" ref="D8:E8" ca="1" si="1">SUM(D10:D754)</f>
        <v>2903270.6650473587</v>
      </c>
      <c r="E8" s="16">
        <f t="shared" si="1"/>
        <v>0</v>
      </c>
      <c r="F8" s="16">
        <f t="shared" ref="F8:G8" ca="1" si="2">SUM(F10:F754)</f>
        <v>3332</v>
      </c>
      <c r="G8" s="16">
        <f t="shared" si="2"/>
        <v>3258.9000000000033</v>
      </c>
      <c r="I8" t="s">
        <v>26</v>
      </c>
      <c r="J8" s="49">
        <v>44593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0</v>
      </c>
      <c r="C10" s="18">
        <f>$K$4*'Punto de Medida'!D10</f>
        <v>11382.603755669999</v>
      </c>
      <c r="D10" s="9">
        <f ca="1">IF($J$13="SI",B10,'Energía Transada'!B10*'Energía Transada'!$J$15)</f>
        <v>0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8.5</v>
      </c>
      <c r="G10" s="16">
        <v>8.5</v>
      </c>
      <c r="I10" t="s">
        <v>27</v>
      </c>
      <c r="J10" s="50">
        <f ca="1">OFFSET('Anexo I'!$B$1,MATCH(YEAR(J8),'Anexo I'!$A:$A,0)+26,MONTH(J8))*1000</f>
        <v>3332000</v>
      </c>
      <c r="K10" t="s">
        <v>28</v>
      </c>
    </row>
    <row r="11" spans="1:15" x14ac:dyDescent="0.2">
      <c r="A11" s="8">
        <v>2</v>
      </c>
      <c r="B11" s="9">
        <f>$K$3*'Punto de Medida'!C11</f>
        <v>0</v>
      </c>
      <c r="C11" s="18">
        <f>$K$4*'Punto de Medida'!D11</f>
        <v>11254.044365830001</v>
      </c>
      <c r="D11" s="9">
        <f ca="1">IF($J$13="SI",B11,'Energía Transada'!B11*'Energía Transada'!$J$15)</f>
        <v>0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8.5</v>
      </c>
      <c r="G11" s="16">
        <v>8.5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0</v>
      </c>
      <c r="C12" s="18">
        <f>$K$4*'Punto de Medida'!D12</f>
        <v>12066.58722213</v>
      </c>
      <c r="D12" s="9">
        <f ca="1">IF($J$13="SI",B12,'Energía Transada'!B12*'Energía Transada'!$J$15)</f>
        <v>0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8.5</v>
      </c>
      <c r="G12" s="16">
        <v>8.5</v>
      </c>
      <c r="O12" s="90"/>
    </row>
    <row r="13" spans="1:15" x14ac:dyDescent="0.2">
      <c r="A13" s="8">
        <v>4</v>
      </c>
      <c r="B13" s="9">
        <f>$K$3*'Punto de Medida'!C13</f>
        <v>0</v>
      </c>
      <c r="C13" s="18">
        <f>$K$4*'Punto de Medida'!D13</f>
        <v>12465.43490115</v>
      </c>
      <c r="D13" s="9">
        <f ca="1">IF($J$13="SI",B13,'Energía Transada'!B13*'Energía Transada'!$J$15)</f>
        <v>0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8.5</v>
      </c>
      <c r="G13" s="16">
        <v>8.5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0</v>
      </c>
      <c r="C14" s="18">
        <f>$K$4*'Punto de Medida'!D14</f>
        <v>12926.272293060001</v>
      </c>
      <c r="D14" s="9">
        <f ca="1">IF($J$13="SI",B14,'Energía Transada'!B14*'Energía Transada'!$J$15)</f>
        <v>0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8.5</v>
      </c>
      <c r="G14" s="16">
        <v>8.5</v>
      </c>
    </row>
    <row r="15" spans="1:15" x14ac:dyDescent="0.2">
      <c r="A15" s="8">
        <v>6</v>
      </c>
      <c r="B15" s="9">
        <f>$K$3*'Punto de Medida'!C15</f>
        <v>0</v>
      </c>
      <c r="C15" s="18">
        <f>$K$4*'Punto de Medida'!D15</f>
        <v>9030.7289067799993</v>
      </c>
      <c r="D15" s="9">
        <f ca="1">IF($J$13="SI",B15,'Energía Transada'!B15*'Energía Transada'!$J$15)</f>
        <v>0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8.5</v>
      </c>
      <c r="G15" s="16">
        <v>8.5</v>
      </c>
      <c r="I15" t="s">
        <v>30</v>
      </c>
      <c r="J15" s="21">
        <f ca="1">MIN(J10/B8,100%)</f>
        <v>1</v>
      </c>
    </row>
    <row r="16" spans="1:15" x14ac:dyDescent="0.2">
      <c r="A16" s="8">
        <v>7</v>
      </c>
      <c r="B16" s="9">
        <f>$K$3*'Punto de Medida'!C16</f>
        <v>0</v>
      </c>
      <c r="C16" s="18">
        <f>$K$4*'Punto de Medida'!D16</f>
        <v>8846.7325299499989</v>
      </c>
      <c r="D16" s="9">
        <f ca="1">IF($J$13="SI",B16,'Energía Transada'!B16*'Energía Transada'!$J$15)</f>
        <v>0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8.5</v>
      </c>
      <c r="G16" s="16">
        <v>8.5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104.70207811000002</v>
      </c>
      <c r="C17" s="18">
        <f>$K$4*'Punto de Medida'!D17</f>
        <v>7714.9254508899994</v>
      </c>
      <c r="D17" s="9">
        <f ca="1">IF($J$13="SI",B17,'Energía Transada'!B17*'Energía Transada'!$J$15)</f>
        <v>104.70207811000002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55.807220413000003</v>
      </c>
      <c r="C18" s="18">
        <f>$K$4*'Punto de Medida'!D18</f>
        <v>1997.3636491654997</v>
      </c>
      <c r="D18" s="9">
        <f ca="1">IF($J$13="SI",B18,'Energía Transada'!B18*'Energía Transada'!$J$15)</f>
        <v>55.807220413000003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</f>
        <v>672</v>
      </c>
    </row>
    <row r="19" spans="1:10" x14ac:dyDescent="0.2">
      <c r="A19" s="8">
        <v>10</v>
      </c>
      <c r="B19" s="9">
        <f>$K$3*'Punto de Medida'!C19</f>
        <v>0</v>
      </c>
      <c r="C19" s="18">
        <f>$K$4*'Punto de Medida'!D19</f>
        <v>1147.1965307621001</v>
      </c>
      <c r="D19" s="9">
        <f ca="1">IF($J$13="SI",B19,'Energía Transada'!B19*'Energía Transada'!$J$15)</f>
        <v>0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</row>
    <row r="20" spans="1:10" x14ac:dyDescent="0.2">
      <c r="A20" s="8">
        <v>11</v>
      </c>
      <c r="B20" s="9">
        <f>$K$3*'Punto de Medida'!C20</f>
        <v>0</v>
      </c>
      <c r="C20" s="18">
        <f>$K$4*'Punto de Medida'!D20</f>
        <v>691.55409828120003</v>
      </c>
      <c r="D20" s="9">
        <f ca="1">IF($J$13="SI",B20,'Energía Transada'!B20*'Energía Transada'!$J$15)</f>
        <v>0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0</v>
      </c>
      <c r="C21" s="18">
        <f>$K$4*'Punto de Medida'!D21</f>
        <v>361.93326935849996</v>
      </c>
      <c r="D21" s="9">
        <f ca="1">IF($J$13="SI",B21,'Energía Transada'!B21*'Energía Transada'!$J$15)</f>
        <v>0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0.80139708600000004</v>
      </c>
      <c r="C22" s="18">
        <f>$K$4*'Punto de Medida'!D22</f>
        <v>126.09784890850001</v>
      </c>
      <c r="D22" s="9">
        <f ca="1">IF($J$13="SI",B22,'Energía Transada'!B22*'Energía Transada'!$J$15)</f>
        <v>0.80139708600000004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326.24476833900002</v>
      </c>
      <c r="C23" s="18">
        <f>$K$4*'Punto de Medida'!D23</f>
        <v>0</v>
      </c>
      <c r="D23" s="9">
        <f ca="1">IF($J$13="SI",B23,'Energía Transada'!B23*'Energía Transada'!$J$15)</f>
        <v>326.24476833900002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</row>
    <row r="24" spans="1:10" x14ac:dyDescent="0.2">
      <c r="A24" s="8">
        <v>15</v>
      </c>
      <c r="B24" s="9">
        <f>$K$3*'Punto de Medida'!C24</f>
        <v>1140.6869199390003</v>
      </c>
      <c r="C24" s="18">
        <f>$K$4*'Punto de Medida'!D24</f>
        <v>0</v>
      </c>
      <c r="D24" s="9">
        <f ca="1">IF($J$13="SI",B24,'Energía Transada'!B24*'Energía Transada'!$J$15)</f>
        <v>1140.6869199390003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1098.4965502139999</v>
      </c>
      <c r="C25" s="18">
        <f>$K$4*'Punto de Medida'!D25</f>
        <v>0</v>
      </c>
      <c r="D25" s="9">
        <f ca="1">IF($J$13="SI",B25,'Energía Transada'!B25*'Energía Transada'!$J$15)</f>
        <v>1098.4965502139999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1662.405997329</v>
      </c>
      <c r="C26" s="18">
        <f>$K$4*'Punto de Medida'!D26</f>
        <v>0</v>
      </c>
      <c r="D26" s="9">
        <f ca="1">IF($J$13="SI",B26,'Energía Transada'!B26*'Energía Transada'!$J$15)</f>
        <v>1662.405997329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2811.8415478090001</v>
      </c>
      <c r="C27" s="18">
        <f>$K$4*'Punto de Medida'!D27</f>
        <v>0</v>
      </c>
      <c r="D27" s="9">
        <f ca="1">IF($J$13="SI",B27,'Energía Transada'!B27*'Energía Transada'!$J$15)</f>
        <v>2811.8415478090001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8.5</v>
      </c>
      <c r="G27" s="16">
        <v>8.5</v>
      </c>
    </row>
    <row r="28" spans="1:10" x14ac:dyDescent="0.2">
      <c r="A28" s="8">
        <v>19</v>
      </c>
      <c r="B28" s="9">
        <f>$K$3*'Punto de Medida'!C28</f>
        <v>3038.8518637820002</v>
      </c>
      <c r="C28" s="18">
        <f>$K$4*'Punto de Medida'!D28</f>
        <v>2759.5713197066002</v>
      </c>
      <c r="D28" s="9">
        <f ca="1">IF($J$13="SI",B28,'Energía Transada'!B28*'Energía Transada'!$J$15)</f>
        <v>3038.8518637820002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8.5</v>
      </c>
      <c r="G28" s="16">
        <v>8.5</v>
      </c>
    </row>
    <row r="29" spans="1:10" x14ac:dyDescent="0.2">
      <c r="A29" s="8">
        <v>20</v>
      </c>
      <c r="B29" s="9">
        <f>$K$3*'Punto de Medida'!C29</f>
        <v>3458.489658253</v>
      </c>
      <c r="C29" s="18">
        <f>$K$4*'Punto de Medida'!D29</f>
        <v>3618.4097513199999</v>
      </c>
      <c r="D29" s="9">
        <f ca="1">IF($J$13="SI",B29,'Energía Transada'!B29*'Energía Transada'!$J$15)</f>
        <v>3458.489658253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8.5</v>
      </c>
      <c r="G29" s="16">
        <v>8.5</v>
      </c>
    </row>
    <row r="30" spans="1:10" x14ac:dyDescent="0.2">
      <c r="A30" s="8">
        <v>21</v>
      </c>
      <c r="B30" s="9">
        <f>$K$3*'Punto de Medida'!C30</f>
        <v>1937.3465781250002</v>
      </c>
      <c r="C30" s="18">
        <f>$K$4*'Punto de Medida'!D30</f>
        <v>4223.6804079399999</v>
      </c>
      <c r="D30" s="9">
        <f ca="1">IF($J$13="SI",B30,'Energía Transada'!B30*'Energía Transada'!$J$15)</f>
        <v>1937.3465781250002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8.5</v>
      </c>
      <c r="G30" s="16">
        <v>8.5</v>
      </c>
    </row>
    <row r="31" spans="1:10" x14ac:dyDescent="0.2">
      <c r="A31" s="8">
        <v>22</v>
      </c>
      <c r="B31" s="9">
        <f>$K$3*'Punto de Medida'!C31</f>
        <v>1613.5776254010002</v>
      </c>
      <c r="C31" s="18">
        <f>$K$4*'Punto de Medida'!D31</f>
        <v>2349.1628326621003</v>
      </c>
      <c r="D31" s="9">
        <f ca="1">IF($J$13="SI",B31,'Energía Transada'!B31*'Energía Transada'!$J$15)</f>
        <v>1613.5776254010002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8.5</v>
      </c>
      <c r="G31" s="16">
        <v>8.5</v>
      </c>
    </row>
    <row r="32" spans="1:10" x14ac:dyDescent="0.2">
      <c r="A32" s="8">
        <v>23</v>
      </c>
      <c r="B32" s="9">
        <f>$K$3*'Punto de Medida'!C32</f>
        <v>1481.7455966880002</v>
      </c>
      <c r="C32" s="18">
        <f>$K$4*'Punto de Medida'!D32</f>
        <v>601.3996826453</v>
      </c>
      <c r="D32" s="9">
        <f ca="1">IF($J$13="SI",B32,'Energía Transada'!B32*'Energía Transada'!$J$15)</f>
        <v>1481.7455966880002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8.5</v>
      </c>
      <c r="G32" s="16">
        <v>8.5</v>
      </c>
    </row>
    <row r="33" spans="1:7" x14ac:dyDescent="0.2">
      <c r="A33" s="8">
        <v>24</v>
      </c>
      <c r="B33" s="9">
        <f>$K$3*'Punto de Medida'!C33</f>
        <v>1123.6907962070002</v>
      </c>
      <c r="C33" s="18">
        <f>$K$4*'Punto de Medida'!D33</f>
        <v>778.065042748</v>
      </c>
      <c r="D33" s="9">
        <f ca="1">IF($J$13="SI",B33,'Energía Transada'!B33*'Energía Transada'!$J$15)</f>
        <v>1123.6907962070002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8.5</v>
      </c>
      <c r="G33" s="16">
        <v>8.5</v>
      </c>
    </row>
    <row r="34" spans="1:7" x14ac:dyDescent="0.2">
      <c r="A34" s="8">
        <v>25</v>
      </c>
      <c r="B34" s="9">
        <f>$K$3*'Punto de Medida'!C34</f>
        <v>1518.0735595620004</v>
      </c>
      <c r="C34" s="18">
        <f>$K$4*'Punto de Medida'!D34</f>
        <v>110.3874573634</v>
      </c>
      <c r="D34" s="9">
        <f ca="1">IF($J$13="SI",B34,'Energía Transada'!B34*'Energía Transada'!$J$15)</f>
        <v>1518.0735595620004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8.5</v>
      </c>
      <c r="G34" s="16">
        <v>8.5</v>
      </c>
    </row>
    <row r="35" spans="1:7" x14ac:dyDescent="0.2">
      <c r="A35" s="8">
        <v>26</v>
      </c>
      <c r="B35" s="9">
        <f>$K$3*'Punto de Medida'!C35</f>
        <v>730.16607091399999</v>
      </c>
      <c r="C35" s="18">
        <f>$K$4*'Punto de Medida'!D35</f>
        <v>0</v>
      </c>
      <c r="D35" s="9">
        <f ca="1">IF($J$13="SI",B35,'Energía Transada'!B35*'Energía Transada'!$J$15)</f>
        <v>730.16607091399999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8.5</v>
      </c>
      <c r="G35" s="16">
        <v>8.5</v>
      </c>
    </row>
    <row r="36" spans="1:7" x14ac:dyDescent="0.2">
      <c r="A36" s="8">
        <v>27</v>
      </c>
      <c r="B36" s="9">
        <f>$K$3*'Punto de Medida'!C36</f>
        <v>383.04276600100002</v>
      </c>
      <c r="C36" s="18">
        <f>$K$4*'Punto de Medida'!D36</f>
        <v>0</v>
      </c>
      <c r="D36" s="9">
        <f ca="1">IF($J$13="SI",B36,'Energía Transada'!B36*'Energía Transada'!$J$15)</f>
        <v>383.04276600100002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8.5</v>
      </c>
      <c r="G36" s="16">
        <v>8.5</v>
      </c>
    </row>
    <row r="37" spans="1:7" x14ac:dyDescent="0.2">
      <c r="A37" s="8">
        <v>28</v>
      </c>
      <c r="B37" s="9">
        <f>$K$3*'Punto de Medida'!C37</f>
        <v>482.81973507600003</v>
      </c>
      <c r="C37" s="18">
        <f>$K$4*'Punto de Medida'!D37</f>
        <v>0</v>
      </c>
      <c r="D37" s="9">
        <f ca="1">IF($J$13="SI",B37,'Energía Transada'!B37*'Energía Transada'!$J$15)</f>
        <v>482.81973507600003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8.5</v>
      </c>
      <c r="G37" s="16">
        <v>8.5</v>
      </c>
    </row>
    <row r="38" spans="1:7" x14ac:dyDescent="0.2">
      <c r="A38" s="8">
        <v>29</v>
      </c>
      <c r="B38" s="9">
        <f>$K$3*'Punto de Medida'!C38</f>
        <v>1080.8067383820003</v>
      </c>
      <c r="C38" s="18">
        <f>$K$4*'Punto de Medida'!D38</f>
        <v>0</v>
      </c>
      <c r="D38" s="9">
        <f ca="1">IF($J$13="SI",B38,'Energía Transada'!B38*'Energía Transada'!$J$15)</f>
        <v>1080.8067383820003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8.5</v>
      </c>
      <c r="G38" s="16">
        <v>8.5</v>
      </c>
    </row>
    <row r="39" spans="1:7" x14ac:dyDescent="0.2">
      <c r="A39" s="8">
        <v>30</v>
      </c>
      <c r="B39" s="9">
        <f>$K$3*'Punto de Medida'!C39</f>
        <v>568.91366947100005</v>
      </c>
      <c r="C39" s="18">
        <f>$K$4*'Punto de Medida'!D39</f>
        <v>0</v>
      </c>
      <c r="D39" s="9">
        <f ca="1">IF($J$13="SI",B39,'Energía Transada'!B39*'Energía Transada'!$J$15)</f>
        <v>568.91366947100005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8.5</v>
      </c>
      <c r="G39" s="16">
        <v>8.5</v>
      </c>
    </row>
    <row r="40" spans="1:7" x14ac:dyDescent="0.2">
      <c r="A40" s="8">
        <v>31</v>
      </c>
      <c r="B40" s="9">
        <f>$K$3*'Punto de Medida'!C40</f>
        <v>1209.3583334</v>
      </c>
      <c r="C40" s="18">
        <f>$K$4*'Punto de Medida'!D40</f>
        <v>0</v>
      </c>
      <c r="D40" s="9">
        <f ca="1">IF($J$13="SI",B40,'Energía Transada'!B40*'Energía Transada'!$J$15)</f>
        <v>1209.3583334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8.5</v>
      </c>
      <c r="G40" s="16">
        <v>8.5</v>
      </c>
    </row>
    <row r="41" spans="1:7" x14ac:dyDescent="0.2">
      <c r="A41" s="8">
        <v>32</v>
      </c>
      <c r="B41" s="9">
        <f>$K$3*'Punto de Medida'!C41</f>
        <v>793.85546370899999</v>
      </c>
      <c r="C41" s="18">
        <f>$K$4*'Punto de Medida'!D41</f>
        <v>0</v>
      </c>
      <c r="D41" s="9">
        <f ca="1">IF($J$13="SI",B41,'Energía Transada'!B41*'Energía Transada'!$J$15)</f>
        <v>793.85546370899999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27.030926916000002</v>
      </c>
      <c r="C42" s="18">
        <f>$K$4*'Punto de Medida'!D42</f>
        <v>0</v>
      </c>
      <c r="D42" s="9">
        <f ca="1">IF($J$13="SI",B42,'Energía Transada'!B42*'Energía Transada'!$J$15)</f>
        <v>27.030926916000002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0</v>
      </c>
      <c r="C43" s="18">
        <f>$K$4*'Punto de Medida'!D43</f>
        <v>0</v>
      </c>
      <c r="D43" s="9">
        <f ca="1">IF($J$13="SI",B43,'Energía Transada'!B43*'Energía Transada'!$J$15)</f>
        <v>0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0</v>
      </c>
      <c r="C44" s="18">
        <f>$K$4*'Punto de Medida'!D44</f>
        <v>0</v>
      </c>
      <c r="D44" s="9">
        <f ca="1">IF($J$13="SI",B44,'Energía Transada'!B44*'Energía Transada'!$J$15)</f>
        <v>0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0</v>
      </c>
      <c r="C45" s="18">
        <f>$K$4*'Punto de Medida'!D45</f>
        <v>4.4242295636</v>
      </c>
      <c r="D45" s="9">
        <f ca="1">IF($J$13="SI",B45,'Energía Transada'!B45*'Energía Transada'!$J$15)</f>
        <v>0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0.8934725870000001</v>
      </c>
      <c r="C46" s="18">
        <f>$K$4*'Punto de Medida'!D46</f>
        <v>129.5554666196</v>
      </c>
      <c r="D46" s="9">
        <f ca="1">IF($J$13="SI",B46,'Energía Transada'!B46*'Energía Transada'!$J$15)</f>
        <v>0.8934725870000001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0.11922000300000002</v>
      </c>
      <c r="C47" s="18">
        <f>$K$4*'Punto de Medida'!D47</f>
        <v>224.69950122829999</v>
      </c>
      <c r="D47" s="9">
        <f ca="1">IF($J$13="SI",B47,'Energía Transada'!B47*'Energía Transada'!$J$15)</f>
        <v>0.11922000300000002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44.821380646000001</v>
      </c>
      <c r="C48" s="18">
        <f>$K$4*'Punto de Medida'!D48</f>
        <v>555.6245438464</v>
      </c>
      <c r="D48" s="9">
        <f ca="1">IF($J$13="SI",B48,'Energía Transada'!B48*'Energía Transada'!$J$15)</f>
        <v>44.821380646000001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426.07819604700006</v>
      </c>
      <c r="C49" s="18">
        <f>$K$4*'Punto de Medida'!D49</f>
        <v>1197.4559890152998</v>
      </c>
      <c r="D49" s="9">
        <f ca="1">IF($J$13="SI",B49,'Energía Transada'!B49*'Energía Transada'!$J$15)</f>
        <v>426.07819604700006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941.39046260700013</v>
      </c>
      <c r="C50" s="18">
        <f>$K$4*'Punto de Medida'!D50</f>
        <v>2058.4840172449003</v>
      </c>
      <c r="D50" s="9">
        <f ca="1">IF($J$13="SI",B50,'Energía Transada'!B50*'Energía Transada'!$J$15)</f>
        <v>941.39046260700013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1084.3715834</v>
      </c>
      <c r="C51" s="18">
        <f>$K$4*'Punto de Medida'!D51</f>
        <v>2699.4321627140002</v>
      </c>
      <c r="D51" s="9">
        <f ca="1">IF($J$13="SI",B51,'Energía Transada'!B51*'Energía Transada'!$J$15)</f>
        <v>1084.3715834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8.5</v>
      </c>
      <c r="G51" s="16">
        <v>6.8000000000000007</v>
      </c>
    </row>
    <row r="52" spans="1:7" x14ac:dyDescent="0.2">
      <c r="A52" s="8">
        <v>43</v>
      </c>
      <c r="B52" s="9">
        <f>$K$3*'Punto de Medida'!C52</f>
        <v>2561.9002909989999</v>
      </c>
      <c r="C52" s="18">
        <f>$K$4*'Punto de Medida'!D52</f>
        <v>4957.0508538600006</v>
      </c>
      <c r="D52" s="9">
        <f ca="1">IF($J$13="SI",B52,'Energía Transada'!B52*'Energía Transada'!$J$15)</f>
        <v>2561.9002909989999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8.5</v>
      </c>
      <c r="G52" s="16">
        <v>6.8000000000000007</v>
      </c>
    </row>
    <row r="53" spans="1:7" x14ac:dyDescent="0.2">
      <c r="A53" s="8">
        <v>44</v>
      </c>
      <c r="B53" s="9">
        <f>$K$3*'Punto de Medida'!C53</f>
        <v>3929.2144540599998</v>
      </c>
      <c r="C53" s="18">
        <f>$K$4*'Punto de Medida'!D53</f>
        <v>3408.1387151763001</v>
      </c>
      <c r="D53" s="9">
        <f ca="1">IF($J$13="SI",B53,'Energía Transada'!B53*'Energía Transada'!$J$15)</f>
        <v>3929.2144540599998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8.5</v>
      </c>
      <c r="G53" s="16">
        <v>8.5</v>
      </c>
    </row>
    <row r="54" spans="1:7" x14ac:dyDescent="0.2">
      <c r="A54" s="8">
        <v>45</v>
      </c>
      <c r="B54" s="9">
        <f>$K$3*'Punto de Medida'!C54</f>
        <v>3454.4880986910002</v>
      </c>
      <c r="C54" s="18">
        <f>$K$4*'Punto de Medida'!D54</f>
        <v>1334.1147165556001</v>
      </c>
      <c r="D54" s="9">
        <f ca="1">IF($J$13="SI",B54,'Energía Transada'!B54*'Energía Transada'!$J$15)</f>
        <v>3454.4880986910002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8.5</v>
      </c>
      <c r="G54" s="16">
        <v>8.5</v>
      </c>
    </row>
    <row r="55" spans="1:7" x14ac:dyDescent="0.2">
      <c r="A55" s="8">
        <v>46</v>
      </c>
      <c r="B55" s="9">
        <f>$K$3*'Punto de Medida'!C55</f>
        <v>3981.0705566239999</v>
      </c>
      <c r="C55" s="18">
        <f>$K$4*'Punto de Medida'!D55</f>
        <v>1315.4125698833</v>
      </c>
      <c r="D55" s="9">
        <f ca="1">IF($J$13="SI",B55,'Energía Transada'!B55*'Energía Transada'!$J$15)</f>
        <v>3981.0705566239999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8.5</v>
      </c>
      <c r="G55" s="16">
        <v>8.5</v>
      </c>
    </row>
    <row r="56" spans="1:7" x14ac:dyDescent="0.2">
      <c r="A56" s="8">
        <v>47</v>
      </c>
      <c r="B56" s="9">
        <f>$K$3*'Punto de Medida'!C56</f>
        <v>5124.7636983060002</v>
      </c>
      <c r="C56" s="18">
        <f>$K$4*'Punto de Medida'!D56</f>
        <v>566.8206503911</v>
      </c>
      <c r="D56" s="9">
        <f ca="1">IF($J$13="SI",B56,'Energía Transada'!B56*'Energía Transada'!$J$15)</f>
        <v>5124.7636983060002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8.5</v>
      </c>
      <c r="G56" s="16">
        <v>8.5</v>
      </c>
    </row>
    <row r="57" spans="1:7" x14ac:dyDescent="0.2">
      <c r="A57" s="8">
        <v>48</v>
      </c>
      <c r="B57" s="9">
        <f>$K$3*'Punto de Medida'!C57</f>
        <v>6448.3242529999998</v>
      </c>
      <c r="C57" s="18">
        <f>$K$4*'Punto de Medida'!D57</f>
        <v>54.149964443400002</v>
      </c>
      <c r="D57" s="9">
        <f ca="1">IF($J$13="SI",B57,'Energía Transada'!B57*'Energía Transada'!$J$15)</f>
        <v>6448.3242529999998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8.5</v>
      </c>
      <c r="G57" s="16">
        <v>8.5</v>
      </c>
    </row>
    <row r="58" spans="1:7" x14ac:dyDescent="0.2">
      <c r="A58" s="8">
        <v>49</v>
      </c>
      <c r="B58" s="9">
        <f>$K$3*'Punto de Medida'!C58</f>
        <v>5482.5457048810003</v>
      </c>
      <c r="C58" s="18">
        <f>$K$4*'Punto de Medida'!D58</f>
        <v>0</v>
      </c>
      <c r="D58" s="9">
        <f ca="1">IF($J$13="SI",B58,'Energía Transada'!B58*'Energía Transada'!$J$15)</f>
        <v>5482.5457048810003</v>
      </c>
      <c r="E58" s="18">
        <f>IF($J$13="SI",'Energía Transada'!C58*'Energía Transada'!$J$16,0)</f>
        <v>0</v>
      </c>
      <c r="F58" s="16">
        <f ca="1">IF(A58&lt;=$J$18,OFFSET('Anexo I'!$B$1,MATCH(YEAR($J$8),'Anexo I'!$A:$A,0)-1+1,MONTH($J$8)),0)</f>
        <v>8.5</v>
      </c>
      <c r="G58" s="16">
        <v>8.5</v>
      </c>
    </row>
    <row r="59" spans="1:7" x14ac:dyDescent="0.2">
      <c r="A59" s="8">
        <v>50</v>
      </c>
      <c r="B59" s="9">
        <f>$K$3*'Punto de Medida'!C59</f>
        <v>5003.8904316240005</v>
      </c>
      <c r="C59" s="18">
        <f>$K$4*'Punto de Medida'!D59</f>
        <v>27.894145091400002</v>
      </c>
      <c r="D59" s="9">
        <f ca="1">IF($J$13="SI",B59,'Energía Transada'!B59*'Energía Transada'!$J$15)</f>
        <v>5003.8904316240005</v>
      </c>
      <c r="E59" s="18">
        <f>IF($J$13="SI",'Energía Transada'!C59*'Energía Transada'!$J$16,0)</f>
        <v>0</v>
      </c>
      <c r="F59" s="16">
        <f ca="1">IF(A59&lt;=$J$18,OFFSET('Anexo I'!$B$1,MATCH(YEAR($J$8),'Anexo I'!$A:$A,0)-1+2,MONTH($J$8)),0)</f>
        <v>8.5</v>
      </c>
      <c r="G59" s="16">
        <v>8.5</v>
      </c>
    </row>
    <row r="60" spans="1:7" x14ac:dyDescent="0.2">
      <c r="A60" s="8">
        <v>51</v>
      </c>
      <c r="B60" s="9">
        <f>$K$3*'Punto de Medida'!C60</f>
        <v>5648.7309950610006</v>
      </c>
      <c r="C60" s="18">
        <f>$K$4*'Punto de Medida'!D60</f>
        <v>1862.6108987374</v>
      </c>
      <c r="D60" s="9">
        <f ca="1">IF($J$13="SI",B60,'Energía Transada'!B60*'Energía Transada'!$J$15)</f>
        <v>5648.7309950610006</v>
      </c>
      <c r="E60" s="18">
        <f>IF($J$13="SI",'Energía Transada'!C60*'Energía Transada'!$J$16,0)</f>
        <v>0</v>
      </c>
      <c r="F60" s="16">
        <f ca="1">IF(A60&lt;=$J$18,OFFSET('Anexo I'!$B$1,MATCH(YEAR($J$8),'Anexo I'!$A:$A,0)-1+3,MONTH($J$8)),0)</f>
        <v>8.5</v>
      </c>
      <c r="G60" s="16">
        <v>8.5</v>
      </c>
    </row>
    <row r="61" spans="1:7" x14ac:dyDescent="0.2">
      <c r="A61" s="8">
        <v>52</v>
      </c>
      <c r="B61" s="9">
        <f>$K$3*'Punto de Medida'!C61</f>
        <v>6072.4087346230008</v>
      </c>
      <c r="C61" s="18">
        <f>$K$4*'Punto de Medida'!D61</f>
        <v>2256.0275818528003</v>
      </c>
      <c r="D61" s="9">
        <f ca="1">IF($J$13="SI",B61,'Energía Transada'!B61*'Energía Transada'!$J$15)</f>
        <v>6072.4087346230008</v>
      </c>
      <c r="E61" s="18">
        <f>IF($J$13="SI",'Energía Transada'!C61*'Energía Transada'!$J$16,0)</f>
        <v>0</v>
      </c>
      <c r="F61" s="16">
        <f ca="1">IF(A61&lt;=$J$18,OFFSET('Anexo I'!$B$1,MATCH(YEAR($J$8),'Anexo I'!$A:$A,0)-1+4,MONTH($J$8)),0)</f>
        <v>8.5</v>
      </c>
      <c r="G61" s="16">
        <v>8.5</v>
      </c>
    </row>
    <row r="62" spans="1:7" x14ac:dyDescent="0.2">
      <c r="A62" s="8">
        <v>53</v>
      </c>
      <c r="B62" s="9">
        <f>$K$3*'Punto de Medida'!C62</f>
        <v>4897.1856585329997</v>
      </c>
      <c r="C62" s="18">
        <f>$K$4*'Punto de Medida'!D62</f>
        <v>5258.4754378099997</v>
      </c>
      <c r="D62" s="9">
        <f ca="1">IF($J$13="SI",B62,'Energía Transada'!B62*'Energía Transada'!$J$15)</f>
        <v>4897.1856585329997</v>
      </c>
      <c r="E62" s="18">
        <f>IF($J$13="SI",'Energía Transada'!C62*'Energía Transada'!$J$16,0)</f>
        <v>0</v>
      </c>
      <c r="F62" s="16">
        <f ca="1">IF(A62&lt;=$J$18,OFFSET('Anexo I'!$B$1,MATCH(YEAR($J$8),'Anexo I'!$A:$A,0)-1+5,MONTH($J$8)),0)</f>
        <v>8.5</v>
      </c>
      <c r="G62" s="16">
        <v>8.5</v>
      </c>
    </row>
    <row r="63" spans="1:7" x14ac:dyDescent="0.2">
      <c r="A63" s="8">
        <v>54</v>
      </c>
      <c r="B63" s="9">
        <f>$K$3*'Punto de Medida'!C63</f>
        <v>3533.7745420670003</v>
      </c>
      <c r="C63" s="18">
        <f>$K$4*'Punto de Medida'!D63</f>
        <v>3984.7430875700002</v>
      </c>
      <c r="D63" s="9">
        <f ca="1">IF($J$13="SI",B63,'Energía Transada'!B63*'Energía Transada'!$J$15)</f>
        <v>3533.7745420670003</v>
      </c>
      <c r="E63" s="18">
        <f>IF($J$13="SI",'Energía Transada'!C63*'Energía Transada'!$J$16,0)</f>
        <v>0</v>
      </c>
      <c r="F63" s="16">
        <f ca="1">IF(A63&lt;=$J$18,OFFSET('Anexo I'!$B$1,MATCH(YEAR($J$8),'Anexo I'!$A:$A,0)-1+6,MONTH($J$8)),0)</f>
        <v>8.5</v>
      </c>
      <c r="G63" s="16">
        <v>8.5</v>
      </c>
    </row>
    <row r="64" spans="1:7" x14ac:dyDescent="0.2">
      <c r="A64" s="8">
        <v>55</v>
      </c>
      <c r="B64" s="9">
        <f>$K$3*'Punto de Medida'!C64</f>
        <v>4741.3035098099999</v>
      </c>
      <c r="C64" s="18">
        <f>$K$4*'Punto de Medida'!D64</f>
        <v>2605.6346903999997</v>
      </c>
      <c r="D64" s="9">
        <f ca="1">IF($J$13="SI",B64,'Energía Transada'!B64*'Energía Transada'!$J$15)</f>
        <v>4741.3035098099999</v>
      </c>
      <c r="E64" s="18">
        <f>IF($J$13="SI",'Energía Transada'!C64*'Energía Transada'!$J$16,0)</f>
        <v>0</v>
      </c>
      <c r="F64" s="16">
        <f ca="1">IF(A64&lt;=$J$18,OFFSET('Anexo I'!$B$1,MATCH(YEAR($J$8),'Anexo I'!$A:$A,0)-1+7,MONTH($J$8)),0)</f>
        <v>8.5</v>
      </c>
      <c r="G64" s="16">
        <v>8.5</v>
      </c>
    </row>
    <row r="65" spans="1:7" x14ac:dyDescent="0.2">
      <c r="A65" s="8">
        <v>56</v>
      </c>
      <c r="B65" s="9">
        <f>$K$3*'Punto de Medida'!C65</f>
        <v>1401.842258747</v>
      </c>
      <c r="C65" s="18">
        <f>$K$4*'Punto de Medida'!D65</f>
        <v>2097.3013868471003</v>
      </c>
      <c r="D65" s="9">
        <f ca="1">IF($J$13="SI",B65,'Energía Transada'!B65*'Energía Transada'!$J$15)</f>
        <v>1401.842258747</v>
      </c>
      <c r="E65" s="18">
        <f>IF($J$13="SI",'Energía Transada'!C65*'Energía Transada'!$J$16,0)</f>
        <v>0</v>
      </c>
      <c r="F65" s="16">
        <f ca="1">IF(A65&lt;=$J$18,OFFSET('Anexo I'!$B$1,MATCH(YEAR($J$8),'Anexo I'!$A:$A,0)-1+8,MONTH($J$8)),0)</f>
        <v>0</v>
      </c>
      <c r="G65" s="16">
        <v>0</v>
      </c>
    </row>
    <row r="66" spans="1:7" x14ac:dyDescent="0.2">
      <c r="A66" s="8">
        <v>57</v>
      </c>
      <c r="B66" s="9">
        <f>$K$3*'Punto de Medida'!C66</f>
        <v>3760.8569755610001</v>
      </c>
      <c r="C66" s="18">
        <f>$K$4*'Punto de Medida'!D66</f>
        <v>1886.6971263160999</v>
      </c>
      <c r="D66" s="9">
        <f ca="1">IF($J$13="SI",B66,'Energía Transada'!B66*'Energía Transada'!$J$15)</f>
        <v>3760.8569755610001</v>
      </c>
      <c r="E66" s="18">
        <f>IF($J$13="SI",'Energía Transada'!C66*'Energía Transada'!$J$16,0)</f>
        <v>0</v>
      </c>
      <c r="F66" s="16">
        <f ca="1">IF(A66&lt;=$J$18,OFFSET('Anexo I'!$B$1,MATCH(YEAR($J$8),'Anexo I'!$A:$A,0)-1+9,MONTH($J$8)),0)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1406.0936479029999</v>
      </c>
      <c r="C67" s="18">
        <f>$K$4*'Punto de Medida'!D67</f>
        <v>1088.9284141351</v>
      </c>
      <c r="D67" s="9">
        <f ca="1">IF($J$13="SI",B67,'Energía Transada'!B67*'Energía Transada'!$J$15)</f>
        <v>1406.0936479029999</v>
      </c>
      <c r="E67" s="18">
        <f>IF($J$13="SI",'Energía Transada'!C67*'Energía Transada'!$J$16,0)</f>
        <v>0</v>
      </c>
      <c r="F67" s="16">
        <f ca="1">IF(A67&lt;=$J$18,OFFSET('Anexo I'!$B$1,MATCH(YEAR($J$8),'Anexo I'!$A:$A,0)-1+10,MONTH($J$8)),0)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68.90499298200001</v>
      </c>
      <c r="C68" s="18">
        <f>$K$4*'Punto de Medida'!D68</f>
        <v>596.56534815009991</v>
      </c>
      <c r="D68" s="9">
        <f ca="1">IF($J$13="SI",B68,'Energía Transada'!B68*'Energía Transada'!$J$15)</f>
        <v>68.90499298200001</v>
      </c>
      <c r="E68" s="18">
        <f>IF($J$13="SI",'Energía Transada'!C68*'Energía Transada'!$J$16,0)</f>
        <v>0</v>
      </c>
      <c r="F68" s="16">
        <f ca="1">IF(A68&lt;=$J$18,OFFSET('Anexo I'!$B$1,MATCH(YEAR($J$8),'Anexo I'!$A:$A,0)-1+11,MONTH($J$8)),0)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834.40195769000013</v>
      </c>
      <c r="C69" s="18">
        <f>$K$4*'Punto de Medida'!D69</f>
        <v>505.71312022839999</v>
      </c>
      <c r="D69" s="9">
        <f ca="1">IF($J$13="SI",B69,'Energía Transada'!B69*'Energía Transada'!$J$15)</f>
        <v>834.40195769000013</v>
      </c>
      <c r="E69" s="18">
        <f>IF($J$13="SI",'Energía Transada'!C69*'Energía Transada'!$J$16,0)</f>
        <v>0</v>
      </c>
      <c r="F69" s="16">
        <f ca="1">IF(A69&lt;=$J$18,OFFSET('Anexo I'!$B$1,MATCH(YEAR($J$8),'Anexo I'!$A:$A,0)-1+12,MONTH($J$8)),0)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1868.1503732639999</v>
      </c>
      <c r="C70" s="18">
        <f>$K$4*'Punto de Medida'!D70</f>
        <v>642.50133045069992</v>
      </c>
      <c r="D70" s="9">
        <f ca="1">IF($J$13="SI",B70,'Energía Transada'!B70*'Energía Transada'!$J$15)</f>
        <v>1868.1503732639999</v>
      </c>
      <c r="E70" s="18">
        <f>IF($J$13="SI",'Energía Transada'!C70*'Energía Transada'!$J$16,0)</f>
        <v>0</v>
      </c>
      <c r="F70" s="16">
        <f ca="1">IF(A70&lt;=$J$18,OFFSET('Anexo I'!$B$1,MATCH(YEAR($J$8),'Anexo I'!$A:$A,0)-1+13,MONTH($J$8)),0)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2057.199807425</v>
      </c>
      <c r="C71" s="18">
        <f>$K$4*'Punto de Medida'!D71</f>
        <v>358.68866772339999</v>
      </c>
      <c r="D71" s="9">
        <f ca="1">IF($J$13="SI",B71,'Energía Transada'!B71*'Energía Transada'!$J$15)</f>
        <v>2057.199807425</v>
      </c>
      <c r="E71" s="18">
        <f>IF($J$13="SI",'Energía Transada'!C71*'Energía Transada'!$J$16,0)</f>
        <v>0</v>
      </c>
      <c r="F71" s="16">
        <f ca="1">IF(A71&lt;=$J$18,OFFSET('Anexo I'!$B$1,MATCH(YEAR($J$8),'Anexo I'!$A:$A,0)-1+14,MONTH($J$8)),0)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3749.1162188830003</v>
      </c>
      <c r="C72" s="18">
        <f>$K$4*'Punto de Medida'!D72</f>
        <v>374.08822762289998</v>
      </c>
      <c r="D72" s="9">
        <f ca="1">IF($J$13="SI",B72,'Energía Transada'!B72*'Energía Transada'!$J$15)</f>
        <v>3749.1162188830003</v>
      </c>
      <c r="E72" s="18">
        <f>IF($J$13="SI",'Energía Transada'!C72*'Energía Transada'!$J$16,0)</f>
        <v>0</v>
      </c>
      <c r="F72" s="16">
        <f ca="1">IF(A72&lt;=$J$18,OFFSET('Anexo I'!$B$1,MATCH(YEAR($J$8),'Anexo I'!$A:$A,0)-1+15,MONTH($J$8)),0)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4476.5417948719996</v>
      </c>
      <c r="C73" s="18">
        <f>$K$4*'Punto de Medida'!D73</f>
        <v>223.23315964740002</v>
      </c>
      <c r="D73" s="9">
        <f ca="1">IF($J$13="SI",B73,'Energía Transada'!B73*'Energía Transada'!$J$15)</f>
        <v>4476.5417948719996</v>
      </c>
      <c r="E73" s="18">
        <f>IF($J$13="SI",'Energía Transada'!C73*'Energía Transada'!$J$16,0)</f>
        <v>0</v>
      </c>
      <c r="F73" s="16">
        <f ca="1">IF(A73&lt;=$J$18,OFFSET('Anexo I'!$B$1,MATCH(YEAR($J$8),'Anexo I'!$A:$A,0)-1+16,MONTH($J$8)),0)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4946.4452135350002</v>
      </c>
      <c r="C74" s="18">
        <f>$K$4*'Punto de Medida'!D74</f>
        <v>1521.8254791200998</v>
      </c>
      <c r="D74" s="9">
        <f ca="1">IF($J$13="SI",B74,'Energía Transada'!B74*'Energía Transada'!$J$15)</f>
        <v>4946.4452135350002</v>
      </c>
      <c r="E74" s="18">
        <f>IF($J$13="SI",'Energía Transada'!C74*'Energía Transada'!$J$16,0)</f>
        <v>0</v>
      </c>
      <c r="F74" s="16">
        <f ca="1">IF(A74&lt;=$J$18,OFFSET('Anexo I'!$B$1,MATCH(YEAR($J$8),'Anexo I'!$A:$A,0)-1+17,MONTH($J$8)),0)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7619.8187006900007</v>
      </c>
      <c r="C75" s="18">
        <f>$K$4*'Punto de Medida'!D75</f>
        <v>3291.2802657699999</v>
      </c>
      <c r="D75" s="9">
        <f ca="1">IF($J$13="SI",B75,'Energía Transada'!B75*'Energía Transada'!$J$15)</f>
        <v>7619.8187006900007</v>
      </c>
      <c r="E75" s="18">
        <f>IF($J$13="SI",'Energía Transada'!C75*'Energía Transada'!$J$16,0)</f>
        <v>0</v>
      </c>
      <c r="F75" s="16">
        <f ca="1">IF(A75&lt;=$J$18,OFFSET('Anexo I'!$B$1,MATCH(YEAR($J$8),'Anexo I'!$A:$A,0)-1+18,MONTH($J$8)),0)</f>
        <v>8.5</v>
      </c>
      <c r="G75" s="16">
        <v>6.8000000000000007</v>
      </c>
    </row>
    <row r="76" spans="1:7" x14ac:dyDescent="0.2">
      <c r="A76" s="8">
        <v>67</v>
      </c>
      <c r="B76" s="9">
        <f>$K$3*'Punto de Medida'!C76</f>
        <v>7272.3339990000004</v>
      </c>
      <c r="C76" s="18">
        <f>$K$4*'Punto de Medida'!D76</f>
        <v>3280.52804625</v>
      </c>
      <c r="D76" s="9">
        <f ca="1">IF($J$13="SI",B76,'Energía Transada'!B76*'Energía Transada'!$J$15)</f>
        <v>7272.3339990000004</v>
      </c>
      <c r="E76" s="18">
        <f>IF($J$13="SI",'Energía Transada'!C76*'Energía Transada'!$J$16,0)</f>
        <v>0</v>
      </c>
      <c r="F76" s="16">
        <f ca="1">IF(A76&lt;=$J$18,OFFSET('Anexo I'!$B$1,MATCH(YEAR($J$8),'Anexo I'!$A:$A,0)-1+19,MONTH($J$8)),0)</f>
        <v>8.5</v>
      </c>
      <c r="G76" s="16">
        <v>8.5</v>
      </c>
    </row>
    <row r="77" spans="1:7" x14ac:dyDescent="0.2">
      <c r="A77" s="8">
        <v>68</v>
      </c>
      <c r="B77" s="9">
        <f>$K$3*'Punto de Medida'!C77</f>
        <v>4754.3002812480008</v>
      </c>
      <c r="C77" s="18">
        <f>$K$4*'Punto de Medida'!D77</f>
        <v>2055.9463235507005</v>
      </c>
      <c r="D77" s="9">
        <f ca="1">IF($J$13="SI",B77,'Energía Transada'!B77*'Energía Transada'!$J$15)</f>
        <v>4754.3002812480008</v>
      </c>
      <c r="E77" s="18">
        <f>IF($J$13="SI",'Energía Transada'!C77*'Energía Transada'!$J$16,0)</f>
        <v>0</v>
      </c>
      <c r="F77" s="16">
        <f ca="1">IF(A77&lt;=$J$18,OFFSET('Anexo I'!$B$1,MATCH(YEAR($J$8),'Anexo I'!$A:$A,0)-1+20,MONTH($J$8)),0)</f>
        <v>8.5</v>
      </c>
      <c r="G77" s="16">
        <v>8.5</v>
      </c>
    </row>
    <row r="78" spans="1:7" x14ac:dyDescent="0.2">
      <c r="A78" s="8">
        <v>69</v>
      </c>
      <c r="B78" s="9">
        <f>$K$3*'Punto de Medida'!C78</f>
        <v>1514.8975028039999</v>
      </c>
      <c r="C78" s="18">
        <f>$K$4*'Punto de Medida'!D78</f>
        <v>6494.5792184699994</v>
      </c>
      <c r="D78" s="9">
        <f ca="1">IF($J$13="SI",B78,'Energía Transada'!B78*'Energía Transada'!$J$15)</f>
        <v>1514.8975028039999</v>
      </c>
      <c r="E78" s="18">
        <f>IF($J$13="SI",'Energía Transada'!C78*'Energía Transada'!$J$16,0)</f>
        <v>0</v>
      </c>
      <c r="F78" s="16">
        <f ca="1">IF(A78&lt;=$J$18,OFFSET('Anexo I'!$B$1,MATCH(YEAR($J$8),'Anexo I'!$A:$A,0)-1+21,MONTH($J$8)),0)</f>
        <v>8.5</v>
      </c>
      <c r="G78" s="16">
        <v>8.5</v>
      </c>
    </row>
    <row r="79" spans="1:7" x14ac:dyDescent="0.2">
      <c r="A79" s="8">
        <v>70</v>
      </c>
      <c r="B79" s="9">
        <f>$K$3*'Punto de Medida'!C79</f>
        <v>1162.2397388489999</v>
      </c>
      <c r="C79" s="18">
        <f>$K$4*'Punto de Medida'!D79</f>
        <v>7396.4909099200004</v>
      </c>
      <c r="D79" s="9">
        <f ca="1">IF($J$13="SI",B79,'Energía Transada'!B79*'Energía Transada'!$J$15)</f>
        <v>1162.2397388489999</v>
      </c>
      <c r="E79" s="18">
        <f>IF($J$13="SI",'Energía Transada'!C79*'Energía Transada'!$J$16,0)</f>
        <v>0</v>
      </c>
      <c r="F79" s="16">
        <f ca="1">IF(A79&lt;=$J$18,OFFSET('Anexo I'!$B$1,MATCH(YEAR($J$8),'Anexo I'!$A:$A,0)-1+22,MONTH($J$8)),0)</f>
        <v>8.5</v>
      </c>
      <c r="G79" s="16">
        <v>8.5</v>
      </c>
    </row>
    <row r="80" spans="1:7" x14ac:dyDescent="0.2">
      <c r="A80" s="8">
        <v>71</v>
      </c>
      <c r="B80" s="9">
        <f>$K$3*'Punto de Medida'!C80</f>
        <v>2120.993633948</v>
      </c>
      <c r="C80" s="18">
        <f>$K$4*'Punto de Medida'!D80</f>
        <v>6729.1552860699994</v>
      </c>
      <c r="D80" s="9">
        <f ca="1">IF($J$13="SI",B80,'Energía Transada'!B80*'Energía Transada'!$J$15)</f>
        <v>2120.993633948</v>
      </c>
      <c r="E80" s="18">
        <f>IF($J$13="SI",'Energía Transada'!C80*'Energía Transada'!$J$16,0)</f>
        <v>0</v>
      </c>
      <c r="F80" s="16">
        <f ca="1">IF(A80&lt;=$J$18,OFFSET('Anexo I'!$B$1,MATCH(YEAR($J$8),'Anexo I'!$A:$A,0)-1+23,MONTH($J$8)),0)</f>
        <v>8.5</v>
      </c>
      <c r="G80" s="16">
        <v>8.5</v>
      </c>
    </row>
    <row r="81" spans="1:7" x14ac:dyDescent="0.2">
      <c r="A81" s="8">
        <v>72</v>
      </c>
      <c r="B81" s="9">
        <f>$K$3*'Punto de Medida'!C81</f>
        <v>1391.7187863250001</v>
      </c>
      <c r="C81" s="18">
        <f>$K$4*'Punto de Medida'!D81</f>
        <v>8543.6512200899997</v>
      </c>
      <c r="D81" s="9">
        <f ca="1">IF($J$13="SI",B81,'Energía Transada'!B81*'Energía Transada'!$J$15)</f>
        <v>1391.7187863250001</v>
      </c>
      <c r="E81" s="18">
        <f>IF($J$13="SI",'Energía Transada'!C81*'Energía Transada'!$J$16,0)</f>
        <v>0</v>
      </c>
      <c r="F81" s="16">
        <f ca="1">IF(A81&lt;=$J$18,OFFSET('Anexo I'!$B$1,MATCH(YEAR($J$8),'Anexo I'!$A:$A,0)-1+24,MONTH($J$8)),0)</f>
        <v>8.5</v>
      </c>
      <c r="G81" s="16">
        <v>8.5</v>
      </c>
    </row>
    <row r="82" spans="1:7" x14ac:dyDescent="0.2">
      <c r="A82" s="8">
        <v>73</v>
      </c>
      <c r="B82" s="9">
        <f>$K$3*'Punto de Medida'!C82</f>
        <v>2317.0721635950003</v>
      </c>
      <c r="C82" s="18">
        <f>$K$4*'Punto de Medida'!D82</f>
        <v>6803.98716823</v>
      </c>
      <c r="D82" s="9">
        <f ca="1">IF($J$13="SI",B82,'Energía Transada'!B82*'Energía Transada'!$J$15)</f>
        <v>2317.0721635950003</v>
      </c>
      <c r="E82" s="18">
        <f>IF($J$13="SI",'Energía Transada'!C82*'Energía Transada'!$J$16,0)</f>
        <v>0</v>
      </c>
      <c r="F82" s="16">
        <f ca="1">IF(A82&lt;=$J$18,OFFSET('Anexo I'!$B$1,MATCH(YEAR($J$8),'Anexo I'!$A:$A,0)-1+1,MONTH($J$8)),0)</f>
        <v>8.5</v>
      </c>
      <c r="G82" s="16">
        <v>8.5</v>
      </c>
    </row>
    <row r="83" spans="1:7" x14ac:dyDescent="0.2">
      <c r="A83" s="8">
        <v>74</v>
      </c>
      <c r="B83" s="9">
        <f>$K$3*'Punto de Medida'!C83</f>
        <v>1831.911769632</v>
      </c>
      <c r="C83" s="18">
        <f>$K$4*'Punto de Medida'!D83</f>
        <v>3756.7066113499995</v>
      </c>
      <c r="D83" s="9">
        <f ca="1">IF($J$13="SI",B83,'Energía Transada'!B83*'Energía Transada'!$J$15)</f>
        <v>1831.911769632</v>
      </c>
      <c r="E83" s="18">
        <f>IF($J$13="SI",'Energía Transada'!C83*'Energía Transada'!$J$16,0)</f>
        <v>0</v>
      </c>
      <c r="F83" s="16">
        <f ca="1">IF(A83&lt;=$J$18,OFFSET('Anexo I'!$B$1,MATCH(YEAR($J$8),'Anexo I'!$A:$A,0)-1+2,MONTH($J$8)),0)</f>
        <v>8.5</v>
      </c>
      <c r="G83" s="16">
        <v>8.5</v>
      </c>
    </row>
    <row r="84" spans="1:7" x14ac:dyDescent="0.2">
      <c r="A84" s="8">
        <v>75</v>
      </c>
      <c r="B84" s="9">
        <f>$K$3*'Punto de Medida'!C84</f>
        <v>1565.331907986</v>
      </c>
      <c r="C84" s="18">
        <f>$K$4*'Punto de Medida'!D84</f>
        <v>6057.2752797900002</v>
      </c>
      <c r="D84" s="9">
        <f ca="1">IF($J$13="SI",B84,'Energía Transada'!B84*'Energía Transada'!$J$15)</f>
        <v>1565.331907986</v>
      </c>
      <c r="E84" s="18">
        <f>IF($J$13="SI",'Energía Transada'!C84*'Energía Transada'!$J$16,0)</f>
        <v>0</v>
      </c>
      <c r="F84" s="16">
        <f ca="1">IF(A84&lt;=$J$18,OFFSET('Anexo I'!$B$1,MATCH(YEAR($J$8),'Anexo I'!$A:$A,0)-1+3,MONTH($J$8)),0)</f>
        <v>8.5</v>
      </c>
      <c r="G84" s="16">
        <v>8.5</v>
      </c>
    </row>
    <row r="85" spans="1:7" x14ac:dyDescent="0.2">
      <c r="A85" s="8">
        <v>76</v>
      </c>
      <c r="B85" s="9">
        <f>$K$3*'Punto de Medida'!C85</f>
        <v>1579.0272061969999</v>
      </c>
      <c r="C85" s="18">
        <f>$K$4*'Punto de Medida'!D85</f>
        <v>4719.0683700300006</v>
      </c>
      <c r="D85" s="9">
        <f ca="1">IF($J$13="SI",B85,'Energía Transada'!B85*'Energía Transada'!$J$15)</f>
        <v>1579.0272061969999</v>
      </c>
      <c r="E85" s="18">
        <f>IF($J$13="SI",'Energía Transada'!C85*'Energía Transada'!$J$16,0)</f>
        <v>0</v>
      </c>
      <c r="F85" s="16">
        <f ca="1">IF(A85&lt;=$J$18,OFFSET('Anexo I'!$B$1,MATCH(YEAR($J$8),'Anexo I'!$A:$A,0)-1+4,MONTH($J$8)),0)</f>
        <v>8.5</v>
      </c>
      <c r="G85" s="16">
        <v>8.5</v>
      </c>
    </row>
    <row r="86" spans="1:7" x14ac:dyDescent="0.2">
      <c r="A86" s="8">
        <v>77</v>
      </c>
      <c r="B86" s="9">
        <f>$K$3*'Punto de Medida'!C86</f>
        <v>434.26346359199999</v>
      </c>
      <c r="C86" s="18">
        <f>$K$4*'Punto de Medida'!D86</f>
        <v>4920.8698806399998</v>
      </c>
      <c r="D86" s="9">
        <f ca="1">IF($J$13="SI",B86,'Energía Transada'!B86*'Energía Transada'!$J$15)</f>
        <v>434.26346359199999</v>
      </c>
      <c r="E86" s="18">
        <f>IF($J$13="SI",'Energía Transada'!C86*'Energía Transada'!$J$16,0)</f>
        <v>0</v>
      </c>
      <c r="F86" s="16">
        <f ca="1">IF(A86&lt;=$J$18,OFFSET('Anexo I'!$B$1,MATCH(YEAR($J$8),'Anexo I'!$A:$A,0)-1+5,MONTH($J$8)),0)</f>
        <v>8.5</v>
      </c>
      <c r="G86" s="16">
        <v>8.5</v>
      </c>
    </row>
    <row r="87" spans="1:7" x14ac:dyDescent="0.2">
      <c r="A87" s="8">
        <v>78</v>
      </c>
      <c r="B87" s="9">
        <f>$K$3*'Punto de Medida'!C87</f>
        <v>531.40451976500003</v>
      </c>
      <c r="C87" s="18">
        <f>$K$4*'Punto de Medida'!D87</f>
        <v>6097.9227434300001</v>
      </c>
      <c r="D87" s="9">
        <f ca="1">IF($J$13="SI",B87,'Energía Transada'!B87*'Energía Transada'!$J$15)</f>
        <v>531.40451976500003</v>
      </c>
      <c r="E87" s="18">
        <f>IF($J$13="SI",'Energía Transada'!C87*'Energía Transada'!$J$16,0)</f>
        <v>0</v>
      </c>
      <c r="F87" s="16">
        <f ca="1">IF(A87&lt;=$J$18,OFFSET('Anexo I'!$B$1,MATCH(YEAR($J$8),'Anexo I'!$A:$A,0)-1+6,MONTH($J$8)),0)</f>
        <v>8.5</v>
      </c>
      <c r="G87" s="16">
        <v>8.5</v>
      </c>
    </row>
    <row r="88" spans="1:7" x14ac:dyDescent="0.2">
      <c r="A88" s="8">
        <v>79</v>
      </c>
      <c r="B88" s="9">
        <f>$K$3*'Punto de Medida'!C88</f>
        <v>997.68178719299999</v>
      </c>
      <c r="C88" s="18">
        <f>$K$4*'Punto de Medida'!D88</f>
        <v>6124.7196942399996</v>
      </c>
      <c r="D88" s="9">
        <f ca="1">IF($J$13="SI",B88,'Energía Transada'!B88*'Energía Transada'!$J$15)</f>
        <v>997.68178719299999</v>
      </c>
      <c r="E88" s="18">
        <f>IF($J$13="SI",'Energía Transada'!C88*'Energía Transada'!$J$16,0)</f>
        <v>0</v>
      </c>
      <c r="F88" s="16">
        <f ca="1">IF(A88&lt;=$J$18,OFFSET('Anexo I'!$B$1,MATCH(YEAR($J$8),'Anexo I'!$A:$A,0)-1+7,MONTH($J$8)),0)</f>
        <v>8.5</v>
      </c>
      <c r="G88" s="16">
        <v>8.5</v>
      </c>
    </row>
    <row r="89" spans="1:7" x14ac:dyDescent="0.2">
      <c r="A89" s="8">
        <v>80</v>
      </c>
      <c r="B89" s="9">
        <f>$K$3*'Punto de Medida'!C89</f>
        <v>1954.6396953790002</v>
      </c>
      <c r="C89" s="18">
        <f>$K$4*'Punto de Medida'!D89</f>
        <v>5796.8992468100005</v>
      </c>
      <c r="D89" s="9">
        <f ca="1">IF($J$13="SI",B89,'Energía Transada'!B89*'Energía Transada'!$J$15)</f>
        <v>1954.6396953790002</v>
      </c>
      <c r="E89" s="18">
        <f>IF($J$13="SI",'Energía Transada'!C89*'Energía Transada'!$J$16,0)</f>
        <v>0</v>
      </c>
      <c r="F89" s="16">
        <f ca="1">IF(A89&lt;=$J$18,OFFSET('Anexo I'!$B$1,MATCH(YEAR($J$8),'Anexo I'!$A:$A,0)-1+8,MONTH($J$8)),0)</f>
        <v>0</v>
      </c>
      <c r="G89" s="16">
        <v>0</v>
      </c>
    </row>
    <row r="90" spans="1:7" x14ac:dyDescent="0.2">
      <c r="A90" s="8">
        <v>81</v>
      </c>
      <c r="B90" s="9">
        <f>$K$3*'Punto de Medida'!C90</f>
        <v>4129.0335112180001</v>
      </c>
      <c r="C90" s="18">
        <f>$K$4*'Punto de Medida'!D90</f>
        <v>10072.02719278</v>
      </c>
      <c r="D90" s="9">
        <f ca="1">IF($J$13="SI",B90,'Energía Transada'!B90*'Energía Transada'!$J$15)</f>
        <v>4129.0335112180001</v>
      </c>
      <c r="E90" s="18">
        <f>IF($J$13="SI",'Energía Transada'!C90*'Energía Transada'!$J$16,0)</f>
        <v>0</v>
      </c>
      <c r="F90" s="16">
        <f ca="1">IF(A90&lt;=$J$18,OFFSET('Anexo I'!$B$1,MATCH(YEAR($J$8),'Anexo I'!$A:$A,0)-1+9,MONTH($J$8)),0)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4234.0354525910006</v>
      </c>
      <c r="C91" s="18">
        <f>$K$4*'Punto de Medida'!D91</f>
        <v>13763.910157060001</v>
      </c>
      <c r="D91" s="9">
        <f ca="1">IF($J$13="SI",B91,'Energía Transada'!B91*'Energía Transada'!$J$15)</f>
        <v>4234.0354525910006</v>
      </c>
      <c r="E91" s="18">
        <f>IF($J$13="SI",'Energía Transada'!C91*'Energía Transada'!$J$16,0)</f>
        <v>0</v>
      </c>
      <c r="F91" s="16">
        <f ca="1">IF(A91&lt;=$J$18,OFFSET('Anexo I'!$B$1,MATCH(YEAR($J$8),'Anexo I'!$A:$A,0)-1+10,MONTH($J$8)),0)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2854.3261830930001</v>
      </c>
      <c r="C92" s="18">
        <f>$K$4*'Punto de Medida'!D92</f>
        <v>10112.60656147</v>
      </c>
      <c r="D92" s="9">
        <f ca="1">IF($J$13="SI",B92,'Energía Transada'!B92*'Energía Transada'!$J$15)</f>
        <v>2854.3261830930001</v>
      </c>
      <c r="E92" s="18">
        <f>IF($J$13="SI",'Energía Transada'!C92*'Energía Transada'!$J$16,0)</f>
        <v>0</v>
      </c>
      <c r="F92" s="16">
        <f ca="1">IF(A92&lt;=$J$18,OFFSET('Anexo I'!$B$1,MATCH(YEAR($J$8),'Anexo I'!$A:$A,0)-1+11,MONTH($J$8)),0)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3361.9613364050001</v>
      </c>
      <c r="C93" s="18">
        <f>$K$4*'Punto de Medida'!D93</f>
        <v>8807.8322804500003</v>
      </c>
      <c r="D93" s="9">
        <f ca="1">IF($J$13="SI",B93,'Energía Transada'!B93*'Energía Transada'!$J$15)</f>
        <v>3361.9613364050001</v>
      </c>
      <c r="E93" s="18">
        <f>IF($J$13="SI",'Energía Transada'!C93*'Energía Transada'!$J$16,0)</f>
        <v>0</v>
      </c>
      <c r="F93" s="16">
        <f ca="1">IF(A93&lt;=$J$18,OFFSET('Anexo I'!$B$1,MATCH(YEAR($J$8),'Anexo I'!$A:$A,0)-1+12,MONTH($J$8)),0)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2535.9614918540005</v>
      </c>
      <c r="C94" s="18">
        <f>$K$4*'Punto de Medida'!D94</f>
        <v>7658.5776064699994</v>
      </c>
      <c r="D94" s="9">
        <f ca="1">IF($J$13="SI",B94,'Energía Transada'!B94*'Energía Transada'!$J$15)</f>
        <v>2535.9614918540005</v>
      </c>
      <c r="E94" s="18">
        <f>IF($J$13="SI",'Energía Transada'!C94*'Energía Transada'!$J$16,0)</f>
        <v>0</v>
      </c>
      <c r="F94" s="16">
        <f ca="1">IF(A94&lt;=$J$18,OFFSET('Anexo I'!$B$1,MATCH(YEAR($J$8),'Anexo I'!$A:$A,0)-1+13,MONTH($J$8)),0)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2489.3411279380002</v>
      </c>
      <c r="C95" s="18">
        <f>$K$4*'Punto de Medida'!D95</f>
        <v>5746.2535604600007</v>
      </c>
      <c r="D95" s="9">
        <f ca="1">IF($J$13="SI",B95,'Energía Transada'!B95*'Energía Transada'!$J$15)</f>
        <v>2489.3411279380002</v>
      </c>
      <c r="E95" s="18">
        <f>IF($J$13="SI",'Energía Transada'!C95*'Energía Transada'!$J$16,0)</f>
        <v>0</v>
      </c>
      <c r="F95" s="16">
        <f ca="1">IF(A95&lt;=$J$18,OFFSET('Anexo I'!$B$1,MATCH(YEAR($J$8),'Anexo I'!$A:$A,0)-1+14,MONTH($J$8)),0)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3385.0520976230005</v>
      </c>
      <c r="C96" s="18">
        <f>$K$4*'Punto de Medida'!D96</f>
        <v>7020.5624299999999</v>
      </c>
      <c r="D96" s="9">
        <f ca="1">IF($J$13="SI",B96,'Energía Transada'!B96*'Energía Transada'!$J$15)</f>
        <v>3385.0520976230005</v>
      </c>
      <c r="E96" s="18">
        <f>IF($J$13="SI",'Energía Transada'!C96*'Energía Transada'!$J$16,0)</f>
        <v>0</v>
      </c>
      <c r="F96" s="16">
        <f ca="1">IF(A96&lt;=$J$18,OFFSET('Anexo I'!$B$1,MATCH(YEAR($J$8),'Anexo I'!$A:$A,0)-1+15,MONTH($J$8)),0)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3151.9696626600003</v>
      </c>
      <c r="C97" s="18">
        <f>$K$4*'Punto de Medida'!D97</f>
        <v>6077.621351060001</v>
      </c>
      <c r="D97" s="9">
        <f ca="1">IF($J$13="SI",B97,'Energía Transada'!B97*'Energía Transada'!$J$15)</f>
        <v>3151.9696626600003</v>
      </c>
      <c r="E97" s="18">
        <f>IF($J$13="SI",'Energía Transada'!C97*'Energía Transada'!$J$16,0)</f>
        <v>0</v>
      </c>
      <c r="F97" s="16">
        <f ca="1">IF(A97&lt;=$J$18,OFFSET('Anexo I'!$B$1,MATCH(YEAR($J$8),'Anexo I'!$A:$A,0)-1+16,MONTH($J$8)),0)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2762.740681624</v>
      </c>
      <c r="C98" s="18">
        <f>$K$4*'Punto de Medida'!D98</f>
        <v>5848.4135878699999</v>
      </c>
      <c r="D98" s="9">
        <f ca="1">IF($J$13="SI",B98,'Energía Transada'!B98*'Energía Transada'!$J$15)</f>
        <v>2762.740681624</v>
      </c>
      <c r="E98" s="18">
        <f>IF($J$13="SI",'Energía Transada'!C98*'Energía Transada'!$J$16,0)</f>
        <v>0</v>
      </c>
      <c r="F98" s="16">
        <f ca="1">IF(A98&lt;=$J$18,OFFSET('Anexo I'!$B$1,MATCH(YEAR($J$8),'Anexo I'!$A:$A,0)-1+17,MONTH($J$8)),0)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3015.3054736910003</v>
      </c>
      <c r="C99" s="18">
        <f>$K$4*'Punto de Medida'!D99</f>
        <v>3878.2077577599998</v>
      </c>
      <c r="D99" s="9">
        <f ca="1">IF($J$13="SI",B99,'Energía Transada'!B99*'Energía Transada'!$J$15)</f>
        <v>3015.3054736910003</v>
      </c>
      <c r="E99" s="18">
        <f>IF($J$13="SI",'Energía Transada'!C99*'Energía Transada'!$J$16,0)</f>
        <v>0</v>
      </c>
      <c r="F99" s="16">
        <f ca="1">IF(A99&lt;=$J$18,OFFSET('Anexo I'!$B$1,MATCH(YEAR($J$8),'Anexo I'!$A:$A,0)-1+18,MONTH($J$8)),0)</f>
        <v>8.5</v>
      </c>
      <c r="G99" s="16">
        <v>6.8000000000000007</v>
      </c>
    </row>
    <row r="100" spans="1:7" x14ac:dyDescent="0.2">
      <c r="A100" s="8">
        <v>91</v>
      </c>
      <c r="B100" s="9">
        <f>$K$3*'Punto de Medida'!C100</f>
        <v>4750.8741020300013</v>
      </c>
      <c r="C100" s="18">
        <f>$K$4*'Punto de Medida'!D100</f>
        <v>3667.3507492300005</v>
      </c>
      <c r="D100" s="9">
        <f ca="1">IF($J$13="SI",B100,'Energía Transada'!B100*'Energía Transada'!$J$15)</f>
        <v>4750.8741020300013</v>
      </c>
      <c r="E100" s="18">
        <f>IF($J$13="SI",'Energía Transada'!C100*'Energía Transada'!$J$16,0)</f>
        <v>0</v>
      </c>
      <c r="F100" s="16">
        <f ca="1">IF(A100&lt;=$J$18,OFFSET('Anexo I'!$B$1,MATCH(YEAR($J$8),'Anexo I'!$A:$A,0)-1+19,MONTH($J$8)),0)</f>
        <v>8.5</v>
      </c>
      <c r="G100" s="16">
        <v>6.8000000000000007</v>
      </c>
    </row>
    <row r="101" spans="1:7" x14ac:dyDescent="0.2">
      <c r="A101" s="8">
        <v>92</v>
      </c>
      <c r="B101" s="9">
        <f>$K$3*'Punto de Medida'!C101</f>
        <v>5377.6523889970013</v>
      </c>
      <c r="C101" s="18">
        <f>$K$4*'Punto de Medida'!D101</f>
        <v>6004.7402680999994</v>
      </c>
      <c r="D101" s="9">
        <f ca="1">IF($J$13="SI",B101,'Energía Transada'!B101*'Energía Transada'!$J$15)</f>
        <v>5377.6523889970013</v>
      </c>
      <c r="E101" s="18">
        <f>IF($J$13="SI",'Energía Transada'!C101*'Energía Transada'!$J$16,0)</f>
        <v>0</v>
      </c>
      <c r="F101" s="16">
        <f ca="1">IF(A101&lt;=$J$18,OFFSET('Anexo I'!$B$1,MATCH(YEAR($J$8),'Anexo I'!$A:$A,0)-1+20,MONTH($J$8)),0)</f>
        <v>8.5</v>
      </c>
      <c r="G101" s="16">
        <v>8.5</v>
      </c>
    </row>
    <row r="102" spans="1:7" x14ac:dyDescent="0.2">
      <c r="A102" s="8">
        <v>93</v>
      </c>
      <c r="B102" s="9">
        <f>$K$3*'Punto de Medida'!C102</f>
        <v>4608.634783816</v>
      </c>
      <c r="C102" s="18">
        <f>$K$4*'Punto de Medida'!D102</f>
        <v>9112.9876063800002</v>
      </c>
      <c r="D102" s="9">
        <f ca="1">IF($J$13="SI",B102,'Energía Transada'!B102*'Energía Transada'!$J$15)</f>
        <v>4608.634783816</v>
      </c>
      <c r="E102" s="18">
        <f>IF($J$13="SI",'Energía Transada'!C102*'Energía Transada'!$J$16,0)</f>
        <v>0</v>
      </c>
      <c r="F102" s="16">
        <f ca="1">IF(A102&lt;=$J$18,OFFSET('Anexo I'!$B$1,MATCH(YEAR($J$8),'Anexo I'!$A:$A,0)-1+21,MONTH($J$8)),0)</f>
        <v>8.5</v>
      </c>
      <c r="G102" s="16">
        <v>8.5</v>
      </c>
    </row>
    <row r="103" spans="1:7" x14ac:dyDescent="0.2">
      <c r="A103" s="8">
        <v>94</v>
      </c>
      <c r="B103" s="9">
        <f>$K$3*'Punto de Medida'!C103</f>
        <v>7131.7051429400008</v>
      </c>
      <c r="C103" s="18">
        <f>$K$4*'Punto de Medida'!D103</f>
        <v>11275.69360757</v>
      </c>
      <c r="D103" s="9">
        <f ca="1">IF($J$13="SI",B103,'Energía Transada'!B103*'Energía Transada'!$J$15)</f>
        <v>7131.7051429400008</v>
      </c>
      <c r="E103" s="18">
        <f>IF($J$13="SI",'Energía Transada'!C103*'Energía Transada'!$J$16,0)</f>
        <v>0</v>
      </c>
      <c r="F103" s="16">
        <f ca="1">IF(A103&lt;=$J$18,OFFSET('Anexo I'!$B$1,MATCH(YEAR($J$8),'Anexo I'!$A:$A,0)-1+22,MONTH($J$8)),0)</f>
        <v>8.5</v>
      </c>
      <c r="G103" s="16">
        <v>8.5</v>
      </c>
    </row>
    <row r="104" spans="1:7" x14ac:dyDescent="0.2">
      <c r="A104" s="8">
        <v>95</v>
      </c>
      <c r="B104" s="9">
        <f>$K$3*'Punto de Medida'!C104</f>
        <v>4369.222727632</v>
      </c>
      <c r="C104" s="18">
        <f>$K$4*'Punto de Medida'!D104</f>
        <v>13599.826950639999</v>
      </c>
      <c r="D104" s="9">
        <f ca="1">IF($J$13="SI",B104,'Energía Transada'!B104*'Energía Transada'!$J$15)</f>
        <v>4369.222727632</v>
      </c>
      <c r="E104" s="18">
        <f>IF($J$13="SI",'Energía Transada'!C104*'Energía Transada'!$J$16,0)</f>
        <v>0</v>
      </c>
      <c r="F104" s="16">
        <f ca="1">IF(A104&lt;=$J$18,OFFSET('Anexo I'!$B$1,MATCH(YEAR($J$8),'Anexo I'!$A:$A,0)-1+23,MONTH($J$8)),0)</f>
        <v>8.5</v>
      </c>
      <c r="G104" s="16">
        <v>8.5</v>
      </c>
    </row>
    <row r="105" spans="1:7" x14ac:dyDescent="0.2">
      <c r="A105" s="8">
        <v>96</v>
      </c>
      <c r="B105" s="9">
        <f>$K$3*'Punto de Medida'!C105</f>
        <v>3681.2408896900001</v>
      </c>
      <c r="C105" s="18">
        <f>$K$4*'Punto de Medida'!D105</f>
        <v>12758.533222190001</v>
      </c>
      <c r="D105" s="9">
        <f ca="1">IF($J$13="SI",B105,'Energía Transada'!B105*'Energía Transada'!$J$15)</f>
        <v>3681.2408896900001</v>
      </c>
      <c r="E105" s="18">
        <f>IF($J$13="SI",'Energía Transada'!C105*'Energía Transada'!$J$16,0)</f>
        <v>0</v>
      </c>
      <c r="F105" s="16">
        <f ca="1">IF(A105&lt;=$J$18,OFFSET('Anexo I'!$B$1,MATCH(YEAR($J$8),'Anexo I'!$A:$A,0)-1+24,MONTH($J$8)),0)</f>
        <v>8.5</v>
      </c>
      <c r="G105" s="16">
        <v>8.5</v>
      </c>
    </row>
    <row r="106" spans="1:7" x14ac:dyDescent="0.2">
      <c r="A106" s="8">
        <v>97</v>
      </c>
      <c r="B106" s="9">
        <f>$K$3*'Punto de Medida'!C106</f>
        <v>3467.1176435630005</v>
      </c>
      <c r="C106" s="18">
        <f>$K$4*'Punto de Medida'!D106</f>
        <v>12834.69955005</v>
      </c>
      <c r="D106" s="9">
        <f ca="1">IF($J$13="SI",B106,'Energía Transada'!B106*'Energía Transada'!$J$15)</f>
        <v>3467.1176435630005</v>
      </c>
      <c r="E106" s="18">
        <f>IF($J$13="SI",'Energía Transada'!C106*'Energía Transada'!$J$16,0)</f>
        <v>0</v>
      </c>
      <c r="F106" s="16">
        <f ca="1">IF(A106&lt;=$J$18,OFFSET('Anexo I'!$B$1,MATCH(YEAR($J$8),'Anexo I'!$A:$A,0)-1+1,MONTH($J$8)),0)</f>
        <v>8.5</v>
      </c>
      <c r="G106" s="16">
        <v>8.5</v>
      </c>
    </row>
    <row r="107" spans="1:7" x14ac:dyDescent="0.2">
      <c r="A107" s="8">
        <v>98</v>
      </c>
      <c r="B107" s="9">
        <f>$K$3*'Punto de Medida'!C107</f>
        <v>4914.6980860040012</v>
      </c>
      <c r="C107" s="18">
        <f>$K$4*'Punto de Medida'!D107</f>
        <v>12459.963350799999</v>
      </c>
      <c r="D107" s="9">
        <f ca="1">IF($J$13="SI",B107,'Energía Transada'!B107*'Energía Transada'!$J$15)</f>
        <v>4914.6980860040012</v>
      </c>
      <c r="E107" s="18">
        <f>IF($J$13="SI",'Energía Transada'!C107*'Energía Transada'!$J$16,0)</f>
        <v>0</v>
      </c>
      <c r="F107" s="16">
        <f ca="1">IF(A107&lt;=$J$18,OFFSET('Anexo I'!$B$1,MATCH(YEAR($J$8),'Anexo I'!$A:$A,0)-1+2,MONTH($J$8)),0)</f>
        <v>8.5</v>
      </c>
      <c r="G107" s="16">
        <v>8.5</v>
      </c>
    </row>
    <row r="108" spans="1:7" x14ac:dyDescent="0.2">
      <c r="A108" s="8">
        <v>99</v>
      </c>
      <c r="B108" s="9">
        <f>$K$3*'Punto de Medida'!C108</f>
        <v>5342.2707908150005</v>
      </c>
      <c r="C108" s="18">
        <f>$K$4*'Punto de Medida'!D108</f>
        <v>13242.763786350002</v>
      </c>
      <c r="D108" s="9">
        <f ca="1">IF($J$13="SI",B108,'Energía Transada'!B108*'Energía Transada'!$J$15)</f>
        <v>5342.2707908150005</v>
      </c>
      <c r="E108" s="18">
        <f>IF($J$13="SI",'Energía Transada'!C108*'Energía Transada'!$J$16,0)</f>
        <v>0</v>
      </c>
      <c r="F108" s="16">
        <f ca="1">IF(A108&lt;=$J$18,OFFSET('Anexo I'!$B$1,MATCH(YEAR($J$8),'Anexo I'!$A:$A,0)-1+3,MONTH($J$8)),0)</f>
        <v>8.5</v>
      </c>
      <c r="G108" s="16">
        <v>8.5</v>
      </c>
    </row>
    <row r="109" spans="1:7" x14ac:dyDescent="0.2">
      <c r="A109" s="8">
        <v>100</v>
      </c>
      <c r="B109" s="9">
        <f>$K$3*'Punto de Medida'!C109</f>
        <v>5308.9945669389999</v>
      </c>
      <c r="C109" s="18">
        <f>$K$4*'Punto de Medida'!D109</f>
        <v>11444.95768234</v>
      </c>
      <c r="D109" s="9">
        <f ca="1">IF($J$13="SI",B109,'Energía Transada'!B109*'Energía Transada'!$J$15)</f>
        <v>5308.9945669389999</v>
      </c>
      <c r="E109" s="18">
        <f>IF($J$13="SI",'Energía Transada'!C109*'Energía Transada'!$J$16,0)</f>
        <v>0</v>
      </c>
      <c r="F109" s="16">
        <f ca="1">IF(A109&lt;=$J$18,OFFSET('Anexo I'!$B$1,MATCH(YEAR($J$8),'Anexo I'!$A:$A,0)-1+4,MONTH($J$8)),0)</f>
        <v>8.5</v>
      </c>
      <c r="G109" s="16">
        <v>8.5</v>
      </c>
    </row>
    <row r="110" spans="1:7" x14ac:dyDescent="0.2">
      <c r="A110" s="8">
        <v>101</v>
      </c>
      <c r="B110" s="9">
        <f>$K$3*'Punto de Medida'!C110</f>
        <v>4142.643801149</v>
      </c>
      <c r="C110" s="18">
        <f>$K$4*'Punto de Medida'!D110</f>
        <v>12358.09745051</v>
      </c>
      <c r="D110" s="9">
        <f ca="1">IF($J$13="SI",B110,'Energía Transada'!B110*'Energía Transada'!$J$15)</f>
        <v>4142.643801149</v>
      </c>
      <c r="E110" s="18">
        <f>IF($J$13="SI",'Energía Transada'!C110*'Energía Transada'!$J$16,0)</f>
        <v>0</v>
      </c>
      <c r="F110" s="16">
        <f ca="1">IF(A110&lt;=$J$18,OFFSET('Anexo I'!$B$1,MATCH(YEAR($J$8),'Anexo I'!$A:$A,0)-1+5,MONTH($J$8)),0)</f>
        <v>8.5</v>
      </c>
      <c r="G110" s="16">
        <v>8.5</v>
      </c>
    </row>
    <row r="111" spans="1:7" x14ac:dyDescent="0.2">
      <c r="A111" s="8">
        <v>102</v>
      </c>
      <c r="B111" s="9">
        <f>$K$3*'Punto de Medida'!C111</f>
        <v>3958.8724801010003</v>
      </c>
      <c r="C111" s="18">
        <f>$K$4*'Punto de Medida'!D111</f>
        <v>14589.10597018</v>
      </c>
      <c r="D111" s="9">
        <f ca="1">IF($J$13="SI",B111,'Energía Transada'!B111*'Energía Transada'!$J$15)</f>
        <v>3958.8724801010003</v>
      </c>
      <c r="E111" s="18">
        <f>IF($J$13="SI",'Energía Transada'!C111*'Energía Transada'!$J$16,0)</f>
        <v>0</v>
      </c>
      <c r="F111" s="16">
        <f ca="1">IF(A111&lt;=$J$18,OFFSET('Anexo I'!$B$1,MATCH(YEAR($J$8),'Anexo I'!$A:$A,0)-1+6,MONTH($J$8)),0)</f>
        <v>8.5</v>
      </c>
      <c r="G111" s="16">
        <v>8.5</v>
      </c>
    </row>
    <row r="112" spans="1:7" x14ac:dyDescent="0.2">
      <c r="A112" s="8">
        <v>103</v>
      </c>
      <c r="B112" s="9">
        <f>$K$3*'Punto de Medida'!C112</f>
        <v>3675.3742777780008</v>
      </c>
      <c r="C112" s="18">
        <f>$K$4*'Punto de Medida'!D112</f>
        <v>13548.961314910001</v>
      </c>
      <c r="D112" s="9">
        <f ca="1">IF($J$13="SI",B112,'Energía Transada'!B112*'Energía Transada'!$J$15)</f>
        <v>3675.3742777780008</v>
      </c>
      <c r="E112" s="18">
        <f>IF($J$13="SI",'Energía Transada'!C112*'Energía Transada'!$J$16,0)</f>
        <v>0</v>
      </c>
      <c r="F112" s="16">
        <f ca="1">IF(A112&lt;=$J$18,OFFSET('Anexo I'!$B$1,MATCH(YEAR($J$8),'Anexo I'!$A:$A,0)-1+7,MONTH($J$8)),0)</f>
        <v>8.5</v>
      </c>
      <c r="G112" s="16">
        <v>8.5</v>
      </c>
    </row>
    <row r="113" spans="1:7" x14ac:dyDescent="0.2">
      <c r="A113" s="8">
        <v>104</v>
      </c>
      <c r="B113" s="9">
        <f>$K$3*'Punto de Medida'!C113</f>
        <v>3462.8687222220001</v>
      </c>
      <c r="C113" s="18">
        <f>$K$4*'Punto de Medida'!D113</f>
        <v>12335.44282586</v>
      </c>
      <c r="D113" s="9">
        <f ca="1">IF($J$13="SI",B113,'Energía Transada'!B113*'Energía Transada'!$J$15)</f>
        <v>3462.8687222220001</v>
      </c>
      <c r="E113" s="18">
        <f>IF($J$13="SI",'Energía Transada'!C113*'Energía Transada'!$J$16,0)</f>
        <v>0</v>
      </c>
      <c r="F113" s="16">
        <f ca="1">IF(A113&lt;=$J$18,OFFSET('Anexo I'!$B$1,MATCH(YEAR($J$8),'Anexo I'!$A:$A,0)-1+8,MONTH($J$8)),0)</f>
        <v>0</v>
      </c>
      <c r="G113" s="16">
        <v>0</v>
      </c>
    </row>
    <row r="114" spans="1:7" x14ac:dyDescent="0.2">
      <c r="A114" s="8">
        <v>105</v>
      </c>
      <c r="B114" s="9">
        <f>$K$3*'Punto de Medida'!C114</f>
        <v>4001.682049946</v>
      </c>
      <c r="C114" s="18">
        <f>$K$4*'Punto de Medida'!D114</f>
        <v>10748.69919949</v>
      </c>
      <c r="D114" s="9">
        <f ca="1">IF($J$13="SI",B114,'Energía Transada'!B114*'Energía Transada'!$J$15)</f>
        <v>4001.682049946</v>
      </c>
      <c r="E114" s="18">
        <f>IF($J$13="SI",'Energía Transada'!C114*'Energía Transada'!$J$16,0)</f>
        <v>0</v>
      </c>
      <c r="F114" s="16">
        <f ca="1">IF(A114&lt;=$J$18,OFFSET('Anexo I'!$B$1,MATCH(YEAR($J$8),'Anexo I'!$A:$A,0)-1+9,MONTH($J$8)),0)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3003.4768186430006</v>
      </c>
      <c r="C115" s="18">
        <f>$K$4*'Punto de Medida'!D115</f>
        <v>11112.515606429999</v>
      </c>
      <c r="D115" s="9">
        <f ca="1">IF($J$13="SI",B115,'Energía Transada'!B115*'Energía Transada'!$J$15)</f>
        <v>3003.4768186430006</v>
      </c>
      <c r="E115" s="18">
        <f>IF($J$13="SI",'Energía Transada'!C115*'Energía Transada'!$J$16,0)</f>
        <v>0</v>
      </c>
      <c r="F115" s="16">
        <f ca="1">IF(A115&lt;=$J$18,OFFSET('Anexo I'!$B$1,MATCH(YEAR($J$8),'Anexo I'!$A:$A,0)-1+10,MONTH($J$8)),0)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2143.0647178150002</v>
      </c>
      <c r="C116" s="18">
        <f>$K$4*'Punto de Medida'!D116</f>
        <v>9079.3314216499984</v>
      </c>
      <c r="D116" s="9">
        <f ca="1">IF($J$13="SI",B116,'Energía Transada'!B116*'Energía Transada'!$J$15)</f>
        <v>2143.0647178150002</v>
      </c>
      <c r="E116" s="18">
        <f>IF($J$13="SI",'Energía Transada'!C116*'Energía Transada'!$J$16,0)</f>
        <v>0</v>
      </c>
      <c r="F116" s="16">
        <f ca="1">IF(A116&lt;=$J$18,OFFSET('Anexo I'!$B$1,MATCH(YEAR($J$8),'Anexo I'!$A:$A,0)-1+11,MONTH($J$8)),0)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2522.0643231840004</v>
      </c>
      <c r="C117" s="18">
        <f>$K$4*'Punto de Medida'!D117</f>
        <v>6907.9649809100001</v>
      </c>
      <c r="D117" s="9">
        <f ca="1">IF($J$13="SI",B117,'Energía Transada'!B117*'Energía Transada'!$J$15)</f>
        <v>2522.0643231840004</v>
      </c>
      <c r="E117" s="18">
        <f>IF($J$13="SI",'Energía Transada'!C117*'Energía Transada'!$J$16,0)</f>
        <v>0</v>
      </c>
      <c r="F117" s="16">
        <f ca="1">IF(A117&lt;=$J$18,OFFSET('Anexo I'!$B$1,MATCH(YEAR($J$8),'Anexo I'!$A:$A,0)-1+12,MONTH($J$8)),0)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3234.2287987449999</v>
      </c>
      <c r="C118" s="18">
        <f>$K$4*'Punto de Medida'!D118</f>
        <v>6195.0010573500003</v>
      </c>
      <c r="D118" s="9">
        <f ca="1">IF($J$13="SI",B118,'Energía Transada'!B118*'Energía Transada'!$J$15)</f>
        <v>3234.2287987449999</v>
      </c>
      <c r="E118" s="18">
        <f>IF($J$13="SI",'Energía Transada'!C118*'Energía Transada'!$J$16,0)</f>
        <v>0</v>
      </c>
      <c r="F118" s="16">
        <f ca="1">IF(A118&lt;=$J$18,OFFSET('Anexo I'!$B$1,MATCH(YEAR($J$8),'Anexo I'!$A:$A,0)-1+13,MONTH($J$8)),0)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4170.7001773499996</v>
      </c>
      <c r="C119" s="18">
        <f>$K$4*'Punto de Medida'!D119</f>
        <v>5998.9932696400001</v>
      </c>
      <c r="D119" s="9">
        <f ca="1">IF($J$13="SI",B119,'Energía Transada'!B119*'Energía Transada'!$J$15)</f>
        <v>4170.7001773499996</v>
      </c>
      <c r="E119" s="18">
        <f>IF($J$13="SI",'Energía Transada'!C119*'Energía Transada'!$J$16,0)</f>
        <v>0</v>
      </c>
      <c r="F119" s="16">
        <f ca="1">IF(A119&lt;=$J$18,OFFSET('Anexo I'!$B$1,MATCH(YEAR($J$8),'Anexo I'!$A:$A,0)-1+14,MONTH($J$8)),0)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3323.1591060359997</v>
      </c>
      <c r="C120" s="18">
        <f>$K$4*'Punto de Medida'!D120</f>
        <v>5596.8309007100006</v>
      </c>
      <c r="D120" s="9">
        <f ca="1">IF($J$13="SI",B120,'Energía Transada'!B120*'Energía Transada'!$J$15)</f>
        <v>3323.1591060359997</v>
      </c>
      <c r="E120" s="18">
        <f>IF($J$13="SI",'Energía Transada'!C120*'Energía Transada'!$J$16,0)</f>
        <v>0</v>
      </c>
      <c r="F120" s="16">
        <f ca="1">IF(A120&lt;=$J$18,OFFSET('Anexo I'!$B$1,MATCH(YEAR($J$8),'Anexo I'!$A:$A,0)-1+15,MONTH($J$8)),0)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3789.4675615649999</v>
      </c>
      <c r="C121" s="18">
        <f>$K$4*'Punto de Medida'!D121</f>
        <v>5011.14392107</v>
      </c>
      <c r="D121" s="9">
        <f ca="1">IF($J$13="SI",B121,'Energía Transada'!B121*'Energía Transada'!$J$15)</f>
        <v>3789.4675615649999</v>
      </c>
      <c r="E121" s="18">
        <f>IF($J$13="SI",'Energía Transada'!C121*'Energía Transada'!$J$16,0)</f>
        <v>0</v>
      </c>
      <c r="F121" s="16">
        <f ca="1">IF(A121&lt;=$J$18,OFFSET('Anexo I'!$B$1,MATCH(YEAR($J$8),'Anexo I'!$A:$A,0)-1+16,MONTH($J$8)),0)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4056.8698413460006</v>
      </c>
      <c r="C122" s="18">
        <f>$K$4*'Punto de Medida'!D122</f>
        <v>5693.0539635899995</v>
      </c>
      <c r="D122" s="9">
        <f ca="1">IF($J$13="SI",B122,'Energía Transada'!B122*'Energía Transada'!$J$15)</f>
        <v>4056.8698413460006</v>
      </c>
      <c r="E122" s="18">
        <f>IF($J$13="SI",'Energía Transada'!C122*'Energía Transada'!$J$16,0)</f>
        <v>0</v>
      </c>
      <c r="F122" s="16">
        <f ca="1">IF(A122&lt;=$J$18,OFFSET('Anexo I'!$B$1,MATCH(YEAR($J$8),'Anexo I'!$A:$A,0)-1+17,MONTH($J$8)),0)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4936.6428584410005</v>
      </c>
      <c r="C123" s="18">
        <f>$K$4*'Punto de Medida'!D123</f>
        <v>5851.6965180799998</v>
      </c>
      <c r="D123" s="9">
        <f ca="1">IF($J$13="SI",B123,'Energía Transada'!B123*'Energía Transada'!$J$15)</f>
        <v>4936.6428584410005</v>
      </c>
      <c r="E123" s="18">
        <f>IF($J$13="SI",'Energía Transada'!C123*'Energía Transada'!$J$16,0)</f>
        <v>0</v>
      </c>
      <c r="F123" s="16">
        <f ca="1">IF(A123&lt;=$J$18,OFFSET('Anexo I'!$B$1,MATCH(YEAR($J$8),'Anexo I'!$A:$A,0)-1+18,MONTH($J$8)),0)</f>
        <v>8.5</v>
      </c>
      <c r="G123" s="16">
        <v>6.8000000000000007</v>
      </c>
    </row>
    <row r="124" spans="1:7" x14ac:dyDescent="0.2">
      <c r="A124" s="8">
        <v>115</v>
      </c>
      <c r="B124" s="9">
        <f>$K$3*'Punto de Medida'!C124</f>
        <v>6642.9085729999997</v>
      </c>
      <c r="C124" s="18">
        <f>$K$4*'Punto de Medida'!D124</f>
        <v>7699.2371818599995</v>
      </c>
      <c r="D124" s="9">
        <f ca="1">IF($J$13="SI",B124,'Energía Transada'!B124*'Energía Transada'!$J$15)</f>
        <v>6642.9085729999997</v>
      </c>
      <c r="E124" s="18">
        <f>IF($J$13="SI",'Energía Transada'!C124*'Energía Transada'!$J$16,0)</f>
        <v>0</v>
      </c>
      <c r="F124" s="16">
        <f ca="1">IF(A124&lt;=$J$18,OFFSET('Anexo I'!$B$1,MATCH(YEAR($J$8),'Anexo I'!$A:$A,0)-1+19,MONTH($J$8)),0)</f>
        <v>8.5</v>
      </c>
      <c r="G124" s="16">
        <v>6.8000000000000007</v>
      </c>
    </row>
    <row r="125" spans="1:7" x14ac:dyDescent="0.2">
      <c r="A125" s="8">
        <v>116</v>
      </c>
      <c r="B125" s="9">
        <f>$K$3*'Punto de Medida'!C125</f>
        <v>7496.1632141900009</v>
      </c>
      <c r="C125" s="18">
        <f>$K$4*'Punto de Medida'!D125</f>
        <v>12917.858179590001</v>
      </c>
      <c r="D125" s="9">
        <f ca="1">IF($J$13="SI",B125,'Energía Transada'!B125*'Energía Transada'!$J$15)</f>
        <v>7496.1632141900009</v>
      </c>
      <c r="E125" s="18">
        <f>IF($J$13="SI",'Energía Transada'!C125*'Energía Transada'!$J$16,0)</f>
        <v>0</v>
      </c>
      <c r="F125" s="16">
        <f ca="1">IF(A125&lt;=$J$18,OFFSET('Anexo I'!$B$1,MATCH(YEAR($J$8),'Anexo I'!$A:$A,0)-1+20,MONTH($J$8)),0)</f>
        <v>8.5</v>
      </c>
      <c r="G125" s="16">
        <v>8.5</v>
      </c>
    </row>
    <row r="126" spans="1:7" x14ac:dyDescent="0.2">
      <c r="A126" s="8">
        <v>117</v>
      </c>
      <c r="B126" s="9">
        <f>$K$3*'Punto de Medida'!C126</f>
        <v>8032.047023000001</v>
      </c>
      <c r="C126" s="18">
        <f>$K$4*'Punto de Medida'!D126</f>
        <v>14518.54765172</v>
      </c>
      <c r="D126" s="9">
        <f ca="1">IF($J$13="SI",B126,'Energía Transada'!B126*'Energía Transada'!$J$15)</f>
        <v>8032.047023000001</v>
      </c>
      <c r="E126" s="18">
        <f>IF($J$13="SI",'Energía Transada'!C126*'Energía Transada'!$J$16,0)</f>
        <v>0</v>
      </c>
      <c r="F126" s="16">
        <f ca="1">IF(A126&lt;=$J$18,OFFSET('Anexo I'!$B$1,MATCH(YEAR($J$8),'Anexo I'!$A:$A,0)-1+21,MONTH($J$8)),0)</f>
        <v>8.5</v>
      </c>
      <c r="G126" s="16">
        <v>8.5</v>
      </c>
    </row>
    <row r="127" spans="1:7" x14ac:dyDescent="0.2">
      <c r="A127" s="8">
        <v>118</v>
      </c>
      <c r="B127" s="9">
        <f>$K$3*'Punto de Medida'!C127</f>
        <v>7192.4935670000004</v>
      </c>
      <c r="C127" s="18">
        <f>$K$4*'Punto de Medida'!D127</f>
        <v>12579.019323289998</v>
      </c>
      <c r="D127" s="9">
        <f ca="1">IF($J$13="SI",B127,'Energía Transada'!B127*'Energía Transada'!$J$15)</f>
        <v>7192.4935670000004</v>
      </c>
      <c r="E127" s="18">
        <f>IF($J$13="SI",'Energía Transada'!C127*'Energía Transada'!$J$16,0)</f>
        <v>0</v>
      </c>
      <c r="F127" s="16">
        <f ca="1">IF(A127&lt;=$J$18,OFFSET('Anexo I'!$B$1,MATCH(YEAR($J$8),'Anexo I'!$A:$A,0)-1+22,MONTH($J$8)),0)</f>
        <v>8.5</v>
      </c>
      <c r="G127" s="16">
        <v>8.5</v>
      </c>
    </row>
    <row r="128" spans="1:7" x14ac:dyDescent="0.2">
      <c r="A128" s="8">
        <v>119</v>
      </c>
      <c r="B128" s="9">
        <f>$K$3*'Punto de Medida'!C128</f>
        <v>8564.6995210000005</v>
      </c>
      <c r="C128" s="18">
        <f>$K$4*'Punto de Medida'!D128</f>
        <v>12697.25487275</v>
      </c>
      <c r="D128" s="9">
        <f ca="1">IF($J$13="SI",B128,'Energía Transada'!B128*'Energía Transada'!$J$15)</f>
        <v>8564.6995210000005</v>
      </c>
      <c r="E128" s="18">
        <f>IF($J$13="SI",'Energía Transada'!C128*'Energía Transada'!$J$16,0)</f>
        <v>0</v>
      </c>
      <c r="F128" s="16">
        <f ca="1">IF(A128&lt;=$J$18,OFFSET('Anexo I'!$B$1,MATCH(YEAR($J$8),'Anexo I'!$A:$A,0)-1+23,MONTH($J$8)),0)</f>
        <v>8.5</v>
      </c>
      <c r="G128" s="16">
        <v>8.5</v>
      </c>
    </row>
    <row r="129" spans="1:7" x14ac:dyDescent="0.2">
      <c r="A129" s="8">
        <v>120</v>
      </c>
      <c r="B129" s="9">
        <f>$K$3*'Punto de Medida'!C129</f>
        <v>7892.548111000001</v>
      </c>
      <c r="C129" s="18">
        <f>$K$4*'Punto de Medida'!D129</f>
        <v>14134.041899599999</v>
      </c>
      <c r="D129" s="9">
        <f ca="1">IF($J$13="SI",B129,'Energía Transada'!B129*'Energía Transada'!$J$15)</f>
        <v>7892.548111000001</v>
      </c>
      <c r="E129" s="18">
        <f>IF($J$13="SI",'Energía Transada'!C129*'Energía Transada'!$J$16,0)</f>
        <v>0</v>
      </c>
      <c r="F129" s="16">
        <f ca="1">IF(A129&lt;=$J$18,OFFSET('Anexo I'!$B$1,MATCH(YEAR($J$8),'Anexo I'!$A:$A,0)-1+24,MONTH($J$8)),0)</f>
        <v>8.5</v>
      </c>
      <c r="G129" s="16">
        <v>8.5</v>
      </c>
    </row>
    <row r="130" spans="1:7" x14ac:dyDescent="0.2">
      <c r="A130" s="8">
        <v>121</v>
      </c>
      <c r="B130" s="9">
        <f>$K$3*'Punto de Medida'!C130</f>
        <v>7017.8194800000001</v>
      </c>
      <c r="C130" s="18">
        <f>$K$4*'Punto de Medida'!D130</f>
        <v>15148.08341893</v>
      </c>
      <c r="D130" s="9">
        <f ca="1">IF($J$13="SI",B130,'Energía Transada'!B130*'Energía Transada'!$J$15)</f>
        <v>7017.8194800000001</v>
      </c>
      <c r="E130" s="18">
        <f>IF($J$13="SI",'Energía Transada'!C130*'Energía Transada'!$J$16,0)</f>
        <v>0</v>
      </c>
      <c r="F130" s="16">
        <f ca="1">IF(A130&lt;=$J$18,OFFSET('Anexo I'!$B$1,MATCH(YEAR($J$8),'Anexo I'!$A:$A,0)-1+1,MONTH($J$8)),0)</f>
        <v>8.5</v>
      </c>
      <c r="G130" s="16">
        <v>8.5</v>
      </c>
    </row>
    <row r="131" spans="1:7" x14ac:dyDescent="0.2">
      <c r="A131" s="8">
        <v>122</v>
      </c>
      <c r="B131" s="9">
        <f>$K$3*'Punto de Medida'!C131</f>
        <v>7934.9576880000004</v>
      </c>
      <c r="C131" s="18">
        <f>$K$4*'Punto de Medida'!D131</f>
        <v>15055.647781019999</v>
      </c>
      <c r="D131" s="9">
        <f ca="1">IF($J$13="SI",B131,'Energía Transada'!B131*'Energía Transada'!$J$15)</f>
        <v>7934.9576880000004</v>
      </c>
      <c r="E131" s="18">
        <f>IF($J$13="SI",'Energía Transada'!C131*'Energía Transada'!$J$16,0)</f>
        <v>0</v>
      </c>
      <c r="F131" s="16">
        <f ca="1">IF(A131&lt;=$J$18,OFFSET('Anexo I'!$B$1,MATCH(YEAR($J$8),'Anexo I'!$A:$A,0)-1+2,MONTH($J$8)),0)</f>
        <v>8.5</v>
      </c>
      <c r="G131" s="16">
        <v>8.5</v>
      </c>
    </row>
    <row r="132" spans="1:7" x14ac:dyDescent="0.2">
      <c r="A132" s="8">
        <v>123</v>
      </c>
      <c r="B132" s="9">
        <f>$K$3*'Punto de Medida'!C132</f>
        <v>7438.2463878099998</v>
      </c>
      <c r="C132" s="18">
        <f>$K$4*'Punto de Medida'!D132</f>
        <v>15238.460543810001</v>
      </c>
      <c r="D132" s="9">
        <f ca="1">IF($J$13="SI",B132,'Energía Transada'!B132*'Energía Transada'!$J$15)</f>
        <v>7438.2463878099998</v>
      </c>
      <c r="E132" s="18">
        <f>IF($J$13="SI",'Energía Transada'!C132*'Energía Transada'!$J$16,0)</f>
        <v>0</v>
      </c>
      <c r="F132" s="16">
        <f ca="1">IF(A132&lt;=$J$18,OFFSET('Anexo I'!$B$1,MATCH(YEAR($J$8),'Anexo I'!$A:$A,0)-1+3,MONTH($J$8)),0)</f>
        <v>8.5</v>
      </c>
      <c r="G132" s="16">
        <v>8.5</v>
      </c>
    </row>
    <row r="133" spans="1:7" x14ac:dyDescent="0.2">
      <c r="A133" s="8">
        <v>124</v>
      </c>
      <c r="B133" s="9">
        <f>$K$3*'Punto de Medida'!C133</f>
        <v>5679.6473593719993</v>
      </c>
      <c r="C133" s="18">
        <f>$K$4*'Punto de Medida'!D133</f>
        <v>13895.240715299999</v>
      </c>
      <c r="D133" s="9">
        <f ca="1">IF($J$13="SI",B133,'Energía Transada'!B133*'Energía Transada'!$J$15)</f>
        <v>5679.6473593719993</v>
      </c>
      <c r="E133" s="18">
        <f>IF($J$13="SI",'Energía Transada'!C133*'Energía Transada'!$J$16,0)</f>
        <v>0</v>
      </c>
      <c r="F133" s="16">
        <f ca="1">IF(A133&lt;=$J$18,OFFSET('Anexo I'!$B$1,MATCH(YEAR($J$8),'Anexo I'!$A:$A,0)-1+4,MONTH($J$8)),0)</f>
        <v>8.5</v>
      </c>
      <c r="G133" s="16">
        <v>8.5</v>
      </c>
    </row>
    <row r="134" spans="1:7" x14ac:dyDescent="0.2">
      <c r="A134" s="8">
        <v>125</v>
      </c>
      <c r="B134" s="9">
        <f>$K$3*'Punto de Medida'!C134</f>
        <v>4354.4075312499999</v>
      </c>
      <c r="C134" s="18">
        <f>$K$4*'Punto de Medida'!D134</f>
        <v>12435.572439500002</v>
      </c>
      <c r="D134" s="9">
        <f ca="1">IF($J$13="SI",B134,'Energía Transada'!B134*'Energía Transada'!$J$15)</f>
        <v>4354.4075312499999</v>
      </c>
      <c r="E134" s="18">
        <f>IF($J$13="SI",'Energía Transada'!C134*'Energía Transada'!$J$16,0)</f>
        <v>0</v>
      </c>
      <c r="F134" s="16">
        <f ca="1">IF(A134&lt;=$J$18,OFFSET('Anexo I'!$B$1,MATCH(YEAR($J$8),'Anexo I'!$A:$A,0)-1+5,MONTH($J$8)),0)</f>
        <v>8.5</v>
      </c>
      <c r="G134" s="16">
        <v>8.5</v>
      </c>
    </row>
    <row r="135" spans="1:7" x14ac:dyDescent="0.2">
      <c r="A135" s="8">
        <v>126</v>
      </c>
      <c r="B135" s="9">
        <f>$K$3*'Punto de Medida'!C135</f>
        <v>6059.4881130000003</v>
      </c>
      <c r="C135" s="18">
        <f>$K$4*'Punto de Medida'!D135</f>
        <v>11744.759453279999</v>
      </c>
      <c r="D135" s="9">
        <f ca="1">IF($J$13="SI",B135,'Energía Transada'!B135*'Energía Transada'!$J$15)</f>
        <v>6059.4881130000003</v>
      </c>
      <c r="E135" s="18">
        <f>IF($J$13="SI",'Energía Transada'!C135*'Energía Transada'!$J$16,0)</f>
        <v>0</v>
      </c>
      <c r="F135" s="16">
        <f ca="1">IF(A135&lt;=$J$18,OFFSET('Anexo I'!$B$1,MATCH(YEAR($J$8),'Anexo I'!$A:$A,0)-1+6,MONTH($J$8)),0)</f>
        <v>8.5</v>
      </c>
      <c r="G135" s="16">
        <v>8.5</v>
      </c>
    </row>
    <row r="136" spans="1:7" x14ac:dyDescent="0.2">
      <c r="A136" s="8">
        <v>127</v>
      </c>
      <c r="B136" s="9">
        <f>$K$3*'Punto de Medida'!C136</f>
        <v>5301.8031925670002</v>
      </c>
      <c r="C136" s="18">
        <f>$K$4*'Punto de Medida'!D136</f>
        <v>10686.292196440001</v>
      </c>
      <c r="D136" s="9">
        <f ca="1">IF($J$13="SI",B136,'Energía Transada'!B136*'Energía Transada'!$J$15)</f>
        <v>5301.8031925670002</v>
      </c>
      <c r="E136" s="18">
        <f>IF($J$13="SI",'Energía Transada'!C136*'Energía Transada'!$J$16,0)</f>
        <v>0</v>
      </c>
      <c r="F136" s="16">
        <f ca="1">IF(A136&lt;=$J$18,OFFSET('Anexo I'!$B$1,MATCH(YEAR($J$8),'Anexo I'!$A:$A,0)-1+7,MONTH($J$8)),0)</f>
        <v>8.5</v>
      </c>
      <c r="G136" s="16">
        <v>8.5</v>
      </c>
    </row>
    <row r="137" spans="1:7" x14ac:dyDescent="0.2">
      <c r="A137" s="8">
        <v>128</v>
      </c>
      <c r="B137" s="9">
        <f>$K$3*'Punto de Medida'!C137</f>
        <v>5764.0314008130008</v>
      </c>
      <c r="C137" s="18">
        <f>$K$4*'Punto de Medida'!D137</f>
        <v>9381.7121340599988</v>
      </c>
      <c r="D137" s="9">
        <f ca="1">IF($J$13="SI",B137,'Energía Transada'!B137*'Energía Transada'!$J$15)</f>
        <v>5764.0314008130008</v>
      </c>
      <c r="E137" s="18">
        <f>IF($J$13="SI",'Energía Transada'!C137*'Energía Transada'!$J$16,0)</f>
        <v>0</v>
      </c>
      <c r="F137" s="16">
        <f ca="1">IF(A137&lt;=$J$18,OFFSET('Anexo I'!$B$1,MATCH(YEAR($J$8),'Anexo I'!$A:$A,0)-1+8,MONTH($J$8)),0)</f>
        <v>0</v>
      </c>
      <c r="G137" s="16">
        <v>0</v>
      </c>
    </row>
    <row r="138" spans="1:7" x14ac:dyDescent="0.2">
      <c r="A138" s="8">
        <v>129</v>
      </c>
      <c r="B138" s="9">
        <f>$K$3*'Punto de Medida'!C138</f>
        <v>4249.2538867520007</v>
      </c>
      <c r="C138" s="18">
        <f>$K$4*'Punto de Medida'!D138</f>
        <v>6822.9551376700001</v>
      </c>
      <c r="D138" s="9">
        <f ca="1">IF($J$13="SI",B138,'Energía Transada'!B138*'Energía Transada'!$J$15)</f>
        <v>4249.2538867520007</v>
      </c>
      <c r="E138" s="18">
        <f>IF($J$13="SI",'Energía Transada'!C138*'Energía Transada'!$J$16,0)</f>
        <v>0</v>
      </c>
      <c r="F138" s="16">
        <f ca="1">IF(A138&lt;=$J$18,OFFSET('Anexo I'!$B$1,MATCH(YEAR($J$8),'Anexo I'!$A:$A,0)-1+9,MONTH($J$8)),0)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2841.7882705659995</v>
      </c>
      <c r="C139" s="18">
        <f>$K$4*'Punto de Medida'!D139</f>
        <v>4012.1465409899997</v>
      </c>
      <c r="D139" s="9">
        <f ca="1">IF($J$13="SI",B139,'Energía Transada'!B139*'Energía Transada'!$J$15)</f>
        <v>2841.7882705659995</v>
      </c>
      <c r="E139" s="18">
        <f>IF($J$13="SI",'Energía Transada'!C139*'Energía Transada'!$J$16,0)</f>
        <v>0</v>
      </c>
      <c r="F139" s="16">
        <f ca="1">IF(A139&lt;=$J$18,OFFSET('Anexo I'!$B$1,MATCH(YEAR($J$8),'Anexo I'!$A:$A,0)-1+10,MONTH($J$8)),0)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1385.7426671339999</v>
      </c>
      <c r="C140" s="18">
        <f>$K$4*'Punto de Medida'!D140</f>
        <v>1971.7971880978</v>
      </c>
      <c r="D140" s="9">
        <f ca="1">IF($J$13="SI",B140,'Energía Transada'!B140*'Energía Transada'!$J$15)</f>
        <v>1385.7426671339999</v>
      </c>
      <c r="E140" s="18">
        <f>IF($J$13="SI",'Energía Transada'!C140*'Energía Transada'!$J$16,0)</f>
        <v>0</v>
      </c>
      <c r="F140" s="16">
        <f ca="1">IF(A140&lt;=$J$18,OFFSET('Anexo I'!$B$1,MATCH(YEAR($J$8),'Anexo I'!$A:$A,0)-1+11,MONTH($J$8)),0)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1606.342584602</v>
      </c>
      <c r="C141" s="18">
        <f>$K$4*'Punto de Medida'!D141</f>
        <v>1419.0451438583</v>
      </c>
      <c r="D141" s="9">
        <f ca="1">IF($J$13="SI",B141,'Energía Transada'!B141*'Energía Transada'!$J$15)</f>
        <v>1606.342584602</v>
      </c>
      <c r="E141" s="18">
        <f>IF($J$13="SI",'Energía Transada'!C141*'Energía Transada'!$J$16,0)</f>
        <v>0</v>
      </c>
      <c r="F141" s="16">
        <f ca="1">IF(A141&lt;=$J$18,OFFSET('Anexo I'!$B$1,MATCH(YEAR($J$8),'Anexo I'!$A:$A,0)-1+12,MONTH($J$8)),0)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1793.144510283</v>
      </c>
      <c r="C142" s="18">
        <f>$K$4*'Punto de Medida'!D142</f>
        <v>636.47109952439996</v>
      </c>
      <c r="D142" s="9">
        <f ca="1">IF($J$13="SI",B142,'Energía Transada'!B142*'Energía Transada'!$J$15)</f>
        <v>1793.144510283</v>
      </c>
      <c r="E142" s="18">
        <f>IF($J$13="SI",'Energía Transada'!C142*'Energía Transada'!$J$16,0)</f>
        <v>0</v>
      </c>
      <c r="F142" s="16">
        <f ca="1">IF(A142&lt;=$J$18,OFFSET('Anexo I'!$B$1,MATCH(YEAR($J$8),'Anexo I'!$A:$A,0)-1+13,MONTH($J$8)),0)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1965.9291092420001</v>
      </c>
      <c r="C143" s="18">
        <f>$K$4*'Punto de Medida'!D143</f>
        <v>240.80557987780003</v>
      </c>
      <c r="D143" s="9">
        <f ca="1">IF($J$13="SI",B143,'Energía Transada'!B143*'Energía Transada'!$J$15)</f>
        <v>1965.9291092420001</v>
      </c>
      <c r="E143" s="18">
        <f>IF($J$13="SI",'Energía Transada'!C143*'Energía Transada'!$J$16,0)</f>
        <v>0</v>
      </c>
      <c r="F143" s="16">
        <f ca="1">IF(A143&lt;=$J$18,OFFSET('Anexo I'!$B$1,MATCH(YEAR($J$8),'Anexo I'!$A:$A,0)-1+14,MONTH($J$8)),0)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3091.3595235040002</v>
      </c>
      <c r="C144" s="18">
        <f>$K$4*'Punto de Medida'!D144</f>
        <v>158.53067421800003</v>
      </c>
      <c r="D144" s="9">
        <f ca="1">IF($J$13="SI",B144,'Energía Transada'!B144*'Energía Transada'!$J$15)</f>
        <v>3091.3595235040002</v>
      </c>
      <c r="E144" s="18">
        <f>IF($J$13="SI",'Energía Transada'!C144*'Energía Transada'!$J$16,0)</f>
        <v>0</v>
      </c>
      <c r="F144" s="16">
        <f ca="1">IF(A144&lt;=$J$18,OFFSET('Anexo I'!$B$1,MATCH(YEAR($J$8),'Anexo I'!$A:$A,0)-1+15,MONTH($J$8)),0)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5146.1968987450009</v>
      </c>
      <c r="C145" s="18">
        <f>$K$4*'Punto de Medida'!D145</f>
        <v>68.759924370900009</v>
      </c>
      <c r="D145" s="9">
        <f ca="1">IF($J$13="SI",B145,'Energía Transada'!B145*'Energía Transada'!$J$15)</f>
        <v>5146.1968987450009</v>
      </c>
      <c r="E145" s="18">
        <f>IF($J$13="SI",'Energía Transada'!C145*'Energía Transada'!$J$16,0)</f>
        <v>0</v>
      </c>
      <c r="F145" s="16">
        <f ca="1">IF(A145&lt;=$J$18,OFFSET('Anexo I'!$B$1,MATCH(YEAR($J$8),'Anexo I'!$A:$A,0)-1+16,MONTH($J$8)),0)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6045.1012130600002</v>
      </c>
      <c r="C146" s="18">
        <f>$K$4*'Punto de Medida'!D146</f>
        <v>124.4835862557</v>
      </c>
      <c r="D146" s="9">
        <f ca="1">IF($J$13="SI",B146,'Energía Transada'!B146*'Energía Transada'!$J$15)</f>
        <v>6045.1012130600002</v>
      </c>
      <c r="E146" s="18">
        <f>IF($J$13="SI",'Energía Transada'!C146*'Energía Transada'!$J$16,0)</f>
        <v>0</v>
      </c>
      <c r="F146" s="16">
        <f ca="1">IF(A146&lt;=$J$18,OFFSET('Anexo I'!$B$1,MATCH(YEAR($J$8),'Anexo I'!$A:$A,0)-1+17,MONTH($J$8)),0)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4030.9635454060003</v>
      </c>
      <c r="C147" s="18">
        <f>$K$4*'Punto de Medida'!D147</f>
        <v>9.5031250530999998</v>
      </c>
      <c r="D147" s="9">
        <f ca="1">IF($J$13="SI",B147,'Energía Transada'!B147*'Energía Transada'!$J$15)</f>
        <v>4030.9635454060003</v>
      </c>
      <c r="E147" s="18">
        <f>IF($J$13="SI",'Energía Transada'!C147*'Energía Transada'!$J$16,0)</f>
        <v>0</v>
      </c>
      <c r="F147" s="16">
        <f ca="1">IF(A147&lt;=$J$18,OFFSET('Anexo I'!$B$1,MATCH(YEAR($J$8),'Anexo I'!$A:$A,0)-1+18,MONTH($J$8)),0)</f>
        <v>8.5</v>
      </c>
      <c r="G147" s="16">
        <v>8.5</v>
      </c>
    </row>
    <row r="148" spans="1:7" x14ac:dyDescent="0.2">
      <c r="A148" s="8">
        <v>139</v>
      </c>
      <c r="B148" s="9">
        <f>$K$3*'Punto de Medida'!C148</f>
        <v>3907.9980966880003</v>
      </c>
      <c r="C148" s="18">
        <f>$K$4*'Punto de Medida'!D148</f>
        <v>0</v>
      </c>
      <c r="D148" s="9">
        <f ca="1">IF($J$13="SI",B148,'Energía Transada'!B148*'Energía Transada'!$J$15)</f>
        <v>3907.9980966880003</v>
      </c>
      <c r="E148" s="18">
        <f>IF($J$13="SI",'Energía Transada'!C148*'Energía Transada'!$J$16,0)</f>
        <v>0</v>
      </c>
      <c r="F148" s="16">
        <f ca="1">IF(A148&lt;=$J$18,OFFSET('Anexo I'!$B$1,MATCH(YEAR($J$8),'Anexo I'!$A:$A,0)-1+19,MONTH($J$8)),0)</f>
        <v>8.5</v>
      </c>
      <c r="G148" s="16">
        <v>8.5</v>
      </c>
    </row>
    <row r="149" spans="1:7" x14ac:dyDescent="0.2">
      <c r="A149" s="8">
        <v>140</v>
      </c>
      <c r="B149" s="9">
        <f>$K$3*'Punto de Medida'!C149</f>
        <v>4415.6561092420006</v>
      </c>
      <c r="C149" s="18">
        <f>$K$4*'Punto de Medida'!D149</f>
        <v>0</v>
      </c>
      <c r="D149" s="9">
        <f ca="1">IF($J$13="SI",B149,'Energía Transada'!B149*'Energía Transada'!$J$15)</f>
        <v>4415.6561092420006</v>
      </c>
      <c r="E149" s="18">
        <f>IF($J$13="SI",'Energía Transada'!C149*'Energía Transada'!$J$16,0)</f>
        <v>0</v>
      </c>
      <c r="F149" s="16">
        <f ca="1">IF(A149&lt;=$J$18,OFFSET('Anexo I'!$B$1,MATCH(YEAR($J$8),'Anexo I'!$A:$A,0)-1+20,MONTH($J$8)),0)</f>
        <v>8.5</v>
      </c>
      <c r="G149" s="16">
        <v>8.5</v>
      </c>
    </row>
    <row r="150" spans="1:7" x14ac:dyDescent="0.2">
      <c r="A150" s="8">
        <v>141</v>
      </c>
      <c r="B150" s="9">
        <f>$K$3*'Punto de Medida'!C150</f>
        <v>4120.0699086540008</v>
      </c>
      <c r="C150" s="18">
        <f>$K$4*'Punto de Medida'!D150</f>
        <v>247.5926939787</v>
      </c>
      <c r="D150" s="9">
        <f ca="1">IF($J$13="SI",B150,'Energía Transada'!B150*'Energía Transada'!$J$15)</f>
        <v>4120.0699086540008</v>
      </c>
      <c r="E150" s="18">
        <f>IF($J$13="SI",'Energía Transada'!C150*'Energía Transada'!$J$16,0)</f>
        <v>0</v>
      </c>
      <c r="F150" s="16">
        <f ca="1">IF(A150&lt;=$J$18,OFFSET('Anexo I'!$B$1,MATCH(YEAR($J$8),'Anexo I'!$A:$A,0)-1+21,MONTH($J$8)),0)</f>
        <v>8.5</v>
      </c>
      <c r="G150" s="16">
        <v>8.5</v>
      </c>
    </row>
    <row r="151" spans="1:7" x14ac:dyDescent="0.2">
      <c r="A151" s="8">
        <v>142</v>
      </c>
      <c r="B151" s="9">
        <f>$K$3*'Punto de Medida'!C151</f>
        <v>5389.7787950020002</v>
      </c>
      <c r="C151" s="18">
        <f>$K$4*'Punto de Medida'!D151</f>
        <v>8132.73986126</v>
      </c>
      <c r="D151" s="9">
        <f ca="1">IF($J$13="SI",B151,'Energía Transada'!B151*'Energía Transada'!$J$15)</f>
        <v>5389.7787950020002</v>
      </c>
      <c r="E151" s="18">
        <f>IF($J$13="SI",'Energía Transada'!C151*'Energía Transada'!$J$16,0)</f>
        <v>0</v>
      </c>
      <c r="F151" s="16">
        <f ca="1">IF(A151&lt;=$J$18,OFFSET('Anexo I'!$B$1,MATCH(YEAR($J$8),'Anexo I'!$A:$A,0)-1+22,MONTH($J$8)),0)</f>
        <v>8.5</v>
      </c>
      <c r="G151" s="16">
        <v>8.5</v>
      </c>
    </row>
    <row r="152" spans="1:7" x14ac:dyDescent="0.2">
      <c r="A152" s="8">
        <v>143</v>
      </c>
      <c r="B152" s="9">
        <f>$K$3*'Punto de Medida'!C152</f>
        <v>6518.7573290000009</v>
      </c>
      <c r="C152" s="18">
        <f>$K$4*'Punto de Medida'!D152</f>
        <v>8475.952997190001</v>
      </c>
      <c r="D152" s="9">
        <f ca="1">IF($J$13="SI",B152,'Energía Transada'!B152*'Energía Transada'!$J$15)</f>
        <v>6518.7573290000009</v>
      </c>
      <c r="E152" s="18">
        <f>IF($J$13="SI",'Energía Transada'!C152*'Energía Transada'!$J$16,0)</f>
        <v>0</v>
      </c>
      <c r="F152" s="16">
        <f ca="1">IF(A152&lt;=$J$18,OFFSET('Anexo I'!$B$1,MATCH(YEAR($J$8),'Anexo I'!$A:$A,0)-1+23,MONTH($J$8)),0)</f>
        <v>8.5</v>
      </c>
      <c r="G152" s="16">
        <v>8.5</v>
      </c>
    </row>
    <row r="153" spans="1:7" x14ac:dyDescent="0.2">
      <c r="A153" s="8">
        <v>144</v>
      </c>
      <c r="B153" s="9">
        <f>$K$3*'Punto de Medida'!C153</f>
        <v>5808.5020840000007</v>
      </c>
      <c r="C153" s="18">
        <f>$K$4*'Punto de Medida'!D153</f>
        <v>10213.6379891</v>
      </c>
      <c r="D153" s="9">
        <f ca="1">IF($J$13="SI",B153,'Energía Transada'!B153*'Energía Transada'!$J$15)</f>
        <v>5808.5020840000007</v>
      </c>
      <c r="E153" s="18">
        <f>IF($J$13="SI",'Energía Transada'!C153*'Energía Transada'!$J$16,0)</f>
        <v>0</v>
      </c>
      <c r="F153" s="16">
        <f ca="1">IF(A153&lt;=$J$18,OFFSET('Anexo I'!$B$1,MATCH(YEAR($J$8),'Anexo I'!$A:$A,0)-1+24,MONTH($J$8)),0)</f>
        <v>8.5</v>
      </c>
      <c r="G153" s="16">
        <v>8.5</v>
      </c>
    </row>
    <row r="154" spans="1:7" x14ac:dyDescent="0.2">
      <c r="A154" s="8">
        <v>145</v>
      </c>
      <c r="B154" s="9">
        <f>$K$3*'Punto de Medida'!C154</f>
        <v>5381.8790293800002</v>
      </c>
      <c r="C154" s="18">
        <f>$K$4*'Punto de Medida'!D154</f>
        <v>10399.350681650001</v>
      </c>
      <c r="D154" s="9">
        <f ca="1">IF($J$13="SI",B154,'Energía Transada'!B154*'Energía Transada'!$J$15)</f>
        <v>5381.8790293800002</v>
      </c>
      <c r="E154" s="18">
        <f>IF($J$13="SI",'Energía Transada'!C154*'Energía Transada'!$J$16,0)</f>
        <v>0</v>
      </c>
      <c r="F154" s="16">
        <f ca="1">IF(A154&lt;=$J$18,OFFSET('Anexo I'!$B$1,MATCH(YEAR($J$8),'Anexo I'!$A:$A,0)-1+1,MONTH($J$8)),0)</f>
        <v>8.5</v>
      </c>
      <c r="G154" s="16">
        <v>8.5</v>
      </c>
    </row>
    <row r="155" spans="1:7" x14ac:dyDescent="0.2">
      <c r="A155" s="8">
        <v>146</v>
      </c>
      <c r="B155" s="9">
        <f>$K$3*'Punto de Medida'!C155</f>
        <v>5563.8797896569995</v>
      </c>
      <c r="C155" s="18">
        <f>$K$4*'Punto de Medida'!D155</f>
        <v>10921.95482259</v>
      </c>
      <c r="D155" s="9">
        <f ca="1">IF($J$13="SI",B155,'Energía Transada'!B155*'Energía Transada'!$J$15)</f>
        <v>5563.8797896569995</v>
      </c>
      <c r="E155" s="18">
        <f>IF($J$13="SI",'Energía Transada'!C155*'Energía Transada'!$J$16,0)</f>
        <v>0</v>
      </c>
      <c r="F155" s="16">
        <f ca="1">IF(A155&lt;=$J$18,OFFSET('Anexo I'!$B$1,MATCH(YEAR($J$8),'Anexo I'!$A:$A,0)-1+2,MONTH($J$8)),0)</f>
        <v>8.5</v>
      </c>
      <c r="G155" s="16">
        <v>8.5</v>
      </c>
    </row>
    <row r="156" spans="1:7" x14ac:dyDescent="0.2">
      <c r="A156" s="8">
        <v>147</v>
      </c>
      <c r="B156" s="9">
        <f>$K$3*'Punto de Medida'!C156</f>
        <v>5812.7421571169998</v>
      </c>
      <c r="C156" s="18">
        <f>$K$4*'Punto de Medida'!D156</f>
        <v>9826.1873591700005</v>
      </c>
      <c r="D156" s="9">
        <f ca="1">IF($J$13="SI",B156,'Energía Transada'!B156*'Energía Transada'!$J$15)</f>
        <v>5812.7421571169998</v>
      </c>
      <c r="E156" s="18">
        <f>IF($J$13="SI",'Energía Transada'!C156*'Energía Transada'!$J$16,0)</f>
        <v>0</v>
      </c>
      <c r="F156" s="16">
        <f ca="1">IF(A156&lt;=$J$18,OFFSET('Anexo I'!$B$1,MATCH(YEAR($J$8),'Anexo I'!$A:$A,0)-1+3,MONTH($J$8)),0)</f>
        <v>8.5</v>
      </c>
      <c r="G156" s="16">
        <v>8.5</v>
      </c>
    </row>
    <row r="157" spans="1:7" x14ac:dyDescent="0.2">
      <c r="A157" s="8">
        <v>148</v>
      </c>
      <c r="B157" s="9">
        <f>$K$3*'Punto de Medida'!C157</f>
        <v>8504.5375362499999</v>
      </c>
      <c r="C157" s="18">
        <f>$K$4*'Punto de Medida'!D157</f>
        <v>9107.5211698800013</v>
      </c>
      <c r="D157" s="9">
        <f ca="1">IF($J$13="SI",B157,'Energía Transada'!B157*'Energía Transada'!$J$15)</f>
        <v>8504.5375362499999</v>
      </c>
      <c r="E157" s="18">
        <f>IF($J$13="SI",'Energía Transada'!C157*'Energía Transada'!$J$16,0)</f>
        <v>0</v>
      </c>
      <c r="F157" s="16">
        <f ca="1">IF(A157&lt;=$J$18,OFFSET('Anexo I'!$B$1,MATCH(YEAR($J$8),'Anexo I'!$A:$A,0)-1+4,MONTH($J$8)),0)</f>
        <v>8.5</v>
      </c>
      <c r="G157" s="16">
        <v>8.5</v>
      </c>
    </row>
    <row r="158" spans="1:7" x14ac:dyDescent="0.2">
      <c r="A158" s="8">
        <v>149</v>
      </c>
      <c r="B158" s="9">
        <f>$K$3*'Punto de Medida'!C158</f>
        <v>6708.5685450000001</v>
      </c>
      <c r="C158" s="18">
        <f>$K$4*'Punto de Medida'!D158</f>
        <v>7031.8892847699999</v>
      </c>
      <c r="D158" s="9">
        <f ca="1">IF($J$13="SI",B158,'Energía Transada'!B158*'Energía Transada'!$J$15)</f>
        <v>6708.5685450000001</v>
      </c>
      <c r="E158" s="18">
        <f>IF($J$13="SI",'Energía Transada'!C158*'Energía Transada'!$J$16,0)</f>
        <v>0</v>
      </c>
      <c r="F158" s="16">
        <f ca="1">IF(A158&lt;=$J$18,OFFSET('Anexo I'!$B$1,MATCH(YEAR($J$8),'Anexo I'!$A:$A,0)-1+5,MONTH($J$8)),0)</f>
        <v>8.5</v>
      </c>
      <c r="G158" s="16">
        <v>8.5</v>
      </c>
    </row>
    <row r="159" spans="1:7" x14ac:dyDescent="0.2">
      <c r="A159" s="8">
        <v>150</v>
      </c>
      <c r="B159" s="9">
        <f>$K$3*'Punto de Medida'!C159</f>
        <v>4656.9835255580001</v>
      </c>
      <c r="C159" s="18">
        <f>$K$4*'Punto de Medida'!D159</f>
        <v>6065.0987166700006</v>
      </c>
      <c r="D159" s="9">
        <f ca="1">IF($J$13="SI",B159,'Energía Transada'!B159*'Energía Transada'!$J$15)</f>
        <v>4656.9835255580001</v>
      </c>
      <c r="E159" s="18">
        <f>IF($J$13="SI",'Energía Transada'!C159*'Energía Transada'!$J$16,0)</f>
        <v>0</v>
      </c>
      <c r="F159" s="16">
        <f ca="1">IF(A159&lt;=$J$18,OFFSET('Anexo I'!$B$1,MATCH(YEAR($J$8),'Anexo I'!$A:$A,0)-1+6,MONTH($J$8)),0)</f>
        <v>8.5</v>
      </c>
      <c r="G159" s="16">
        <v>8.5</v>
      </c>
    </row>
    <row r="160" spans="1:7" x14ac:dyDescent="0.2">
      <c r="A160" s="8">
        <v>151</v>
      </c>
      <c r="B160" s="9">
        <f>$K$3*'Punto de Medida'!C160</f>
        <v>1774.372125134</v>
      </c>
      <c r="C160" s="18">
        <f>$K$4*'Punto de Medida'!D160</f>
        <v>4834.8986874299999</v>
      </c>
      <c r="D160" s="9">
        <f ca="1">IF($J$13="SI",B160,'Energía Transada'!B160*'Energía Transada'!$J$15)</f>
        <v>1774.372125134</v>
      </c>
      <c r="E160" s="18">
        <f>IF($J$13="SI",'Energía Transada'!C160*'Energía Transada'!$J$16,0)</f>
        <v>0</v>
      </c>
      <c r="F160" s="16">
        <f ca="1">IF(A160&lt;=$J$18,OFFSET('Anexo I'!$B$1,MATCH(YEAR($J$8),'Anexo I'!$A:$A,0)-1+7,MONTH($J$8)),0)</f>
        <v>8.5</v>
      </c>
      <c r="G160" s="16">
        <v>8.5</v>
      </c>
    </row>
    <row r="161" spans="1:7" x14ac:dyDescent="0.2">
      <c r="A161" s="8">
        <v>152</v>
      </c>
      <c r="B161" s="9">
        <f>$K$3*'Punto de Medida'!C161</f>
        <v>584.62706459499998</v>
      </c>
      <c r="C161" s="18">
        <f>$K$4*'Punto de Medida'!D161</f>
        <v>2439.0627319834998</v>
      </c>
      <c r="D161" s="9">
        <f ca="1">IF($J$13="SI",B161,'Energía Transada'!B161*'Energía Transada'!$J$15)</f>
        <v>584.62706459499998</v>
      </c>
      <c r="E161" s="18">
        <f>IF($J$13="SI",'Energía Transada'!C161*'Energía Transada'!$J$16,0)</f>
        <v>0</v>
      </c>
      <c r="F161" s="16">
        <f ca="1">IF(A161&lt;=$J$18,OFFSET('Anexo I'!$B$1,MATCH(YEAR($J$8),'Anexo I'!$A:$A,0)-1+8,MONTH($J$8)),0)</f>
        <v>0</v>
      </c>
      <c r="G161" s="16">
        <v>0</v>
      </c>
    </row>
    <row r="162" spans="1:7" x14ac:dyDescent="0.2">
      <c r="A162" s="8">
        <v>153</v>
      </c>
      <c r="B162" s="9">
        <f>$K$3*'Punto de Medida'!C162</f>
        <v>0</v>
      </c>
      <c r="C162" s="18">
        <f>$K$4*'Punto de Medida'!D162</f>
        <v>1724.8895422352998</v>
      </c>
      <c r="D162" s="9">
        <f ca="1">IF($J$13="SI",B162,'Energía Transada'!B162*'Energía Transada'!$J$15)</f>
        <v>0</v>
      </c>
      <c r="E162" s="18">
        <f>IF($J$13="SI",'Energía Transada'!C162*'Energía Transada'!$J$16,0)</f>
        <v>0</v>
      </c>
      <c r="F162" s="16">
        <f ca="1">IF(A162&lt;=$J$18,OFFSET('Anexo I'!$B$1,MATCH(YEAR($J$8),'Anexo I'!$A:$A,0)-1+9,MONTH($J$8)),0)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0</v>
      </c>
      <c r="C163" s="18">
        <f>$K$4*'Punto de Medida'!D163</f>
        <v>773.75949756840009</v>
      </c>
      <c r="D163" s="9">
        <f ca="1">IF($J$13="SI",B163,'Energía Transada'!B163*'Energía Transada'!$J$15)</f>
        <v>0</v>
      </c>
      <c r="E163" s="18">
        <f>IF($J$13="SI",'Energía Transada'!C163*'Energía Transada'!$J$16,0)</f>
        <v>0</v>
      </c>
      <c r="F163" s="16">
        <f ca="1">IF(A163&lt;=$J$18,OFFSET('Anexo I'!$B$1,MATCH(YEAR($J$8),'Anexo I'!$A:$A,0)-1+10,MONTH($J$8)),0)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0</v>
      </c>
      <c r="C164" s="18">
        <f>$K$4*'Punto de Medida'!D164</f>
        <v>1298.6966204806999</v>
      </c>
      <c r="D164" s="9">
        <f ca="1">IF($J$13="SI",B164,'Energía Transada'!B164*'Energía Transada'!$J$15)</f>
        <v>0</v>
      </c>
      <c r="E164" s="18">
        <f>IF($J$13="SI",'Energía Transada'!C164*'Energía Transada'!$J$16,0)</f>
        <v>0</v>
      </c>
      <c r="F164" s="16">
        <f ca="1">IF(A164&lt;=$J$18,OFFSET('Anexo I'!$B$1,MATCH(YEAR($J$8),'Anexo I'!$A:$A,0)-1+11,MONTH($J$8)),0)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0</v>
      </c>
      <c r="C165" s="18">
        <f>$K$4*'Punto de Medida'!D165</f>
        <v>915.39188187160005</v>
      </c>
      <c r="D165" s="9">
        <f ca="1">IF($J$13="SI",B165,'Energía Transada'!B165*'Energía Transada'!$J$15)</f>
        <v>0</v>
      </c>
      <c r="E165" s="18">
        <f>IF($J$13="SI",'Energía Transada'!C165*'Energía Transada'!$J$16,0)</f>
        <v>0</v>
      </c>
      <c r="F165" s="16">
        <f ca="1">IF(A165&lt;=$J$18,OFFSET('Anexo I'!$B$1,MATCH(YEAR($J$8),'Anexo I'!$A:$A,0)-1+12,MONTH($J$8)),0)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0</v>
      </c>
      <c r="C166" s="18">
        <f>$K$4*'Punto de Medida'!D166</f>
        <v>638.35682471399991</v>
      </c>
      <c r="D166" s="9">
        <f ca="1">IF($J$13="SI",B166,'Energía Transada'!B166*'Energía Transada'!$J$15)</f>
        <v>0</v>
      </c>
      <c r="E166" s="18">
        <f>IF($J$13="SI",'Energía Transada'!C166*'Energía Transada'!$J$16,0)</f>
        <v>0</v>
      </c>
      <c r="F166" s="16">
        <f ca="1">IF(A166&lt;=$J$18,OFFSET('Anexo I'!$B$1,MATCH(YEAR($J$8),'Anexo I'!$A:$A,0)-1+13,MONTH($J$8)),0)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0</v>
      </c>
      <c r="C167" s="18">
        <f>$K$4*'Punto de Medida'!D167</f>
        <v>174.53177252489999</v>
      </c>
      <c r="D167" s="9">
        <f ca="1">IF($J$13="SI",B167,'Energía Transada'!B167*'Energía Transada'!$J$15)</f>
        <v>0</v>
      </c>
      <c r="E167" s="18">
        <f>IF($J$13="SI",'Energía Transada'!C167*'Energía Transada'!$J$16,0)</f>
        <v>0</v>
      </c>
      <c r="F167" s="16">
        <f ca="1">IF(A167&lt;=$J$18,OFFSET('Anexo I'!$B$1,MATCH(YEAR($J$8),'Anexo I'!$A:$A,0)-1+14,MONTH($J$8)),0)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534.695786709</v>
      </c>
      <c r="C168" s="18">
        <f>$K$4*'Punto de Medida'!D168</f>
        <v>538.71755661849988</v>
      </c>
      <c r="D168" s="9">
        <f ca="1">IF($J$13="SI",B168,'Energía Transada'!B168*'Energía Transada'!$J$15)</f>
        <v>534.695786709</v>
      </c>
      <c r="E168" s="18">
        <f>IF($J$13="SI",'Energía Transada'!C168*'Energía Transada'!$J$16,0)</f>
        <v>0</v>
      </c>
      <c r="F168" s="16">
        <f ca="1">IF(A168&lt;=$J$18,OFFSET('Anexo I'!$B$1,MATCH(YEAR($J$8),'Anexo I'!$A:$A,0)-1+15,MONTH($J$8)),0)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2144.2771738780002</v>
      </c>
      <c r="C169" s="18">
        <f>$K$4*'Punto de Medida'!D169</f>
        <v>51.889757401300002</v>
      </c>
      <c r="D169" s="9">
        <f ca="1">IF($J$13="SI",B169,'Energía Transada'!B169*'Energía Transada'!$J$15)</f>
        <v>2144.2771738780002</v>
      </c>
      <c r="E169" s="18">
        <f>IF($J$13="SI",'Energía Transada'!C169*'Energía Transada'!$J$16,0)</f>
        <v>0</v>
      </c>
      <c r="F169" s="16">
        <f ca="1">IF(A169&lt;=$J$18,OFFSET('Anexo I'!$B$1,MATCH(YEAR($J$8),'Anexo I'!$A:$A,0)-1+16,MONTH($J$8)),0)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3686.1755922810003</v>
      </c>
      <c r="C170" s="18">
        <f>$K$4*'Punto de Medida'!D170</f>
        <v>18.1759196647</v>
      </c>
      <c r="D170" s="9">
        <f ca="1">IF($J$13="SI",B170,'Energía Transada'!B170*'Energía Transada'!$J$15)</f>
        <v>3686.1755922810003</v>
      </c>
      <c r="E170" s="18">
        <f>IF($J$13="SI",'Energía Transada'!C170*'Energía Transada'!$J$16,0)</f>
        <v>0</v>
      </c>
      <c r="F170" s="16">
        <f ca="1">IF(A170&lt;=$J$18,OFFSET('Anexo I'!$B$1,MATCH(YEAR($J$8),'Anexo I'!$A:$A,0)-1+17,MONTH($J$8)),0)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4024.95178953</v>
      </c>
      <c r="C171" s="18">
        <f>$K$4*'Punto de Medida'!D171</f>
        <v>3.4361266218999997</v>
      </c>
      <c r="D171" s="9">
        <f ca="1">IF($J$13="SI",B171,'Energía Transada'!B171*'Energía Transada'!$J$15)</f>
        <v>4024.95178953</v>
      </c>
      <c r="E171" s="18">
        <f>IF($J$13="SI",'Energía Transada'!C171*'Energía Transada'!$J$16,0)</f>
        <v>0</v>
      </c>
      <c r="F171" s="16">
        <f ca="1">IF(A171&lt;=$J$18,OFFSET('Anexo I'!$B$1,MATCH(YEAR($J$8),'Anexo I'!$A:$A,0)-1+18,MONTH($J$8)),0)</f>
        <v>8.5</v>
      </c>
      <c r="G171" s="16">
        <v>6.8000000000000007</v>
      </c>
    </row>
    <row r="172" spans="1:7" x14ac:dyDescent="0.2">
      <c r="A172" s="8">
        <v>163</v>
      </c>
      <c r="B172" s="9">
        <f>$K$3*'Punto de Medida'!C172</f>
        <v>7492.2161326249998</v>
      </c>
      <c r="C172" s="18">
        <f>$K$4*'Punto de Medida'!D172</f>
        <v>942.67036733169994</v>
      </c>
      <c r="D172" s="9">
        <f ca="1">IF($J$13="SI",B172,'Energía Transada'!B172*'Energía Transada'!$J$15)</f>
        <v>7492.2161326249998</v>
      </c>
      <c r="E172" s="18">
        <f>IF($J$13="SI",'Energía Transada'!C172*'Energía Transada'!$J$16,0)</f>
        <v>0</v>
      </c>
      <c r="F172" s="16">
        <f ca="1">IF(A172&lt;=$J$18,OFFSET('Anexo I'!$B$1,MATCH(YEAR($J$8),'Anexo I'!$A:$A,0)-1+19,MONTH($J$8)),0)</f>
        <v>8.5</v>
      </c>
      <c r="G172" s="16">
        <v>6.8000000000000007</v>
      </c>
    </row>
    <row r="173" spans="1:7" x14ac:dyDescent="0.2">
      <c r="A173" s="8">
        <v>164</v>
      </c>
      <c r="B173" s="9">
        <f>$K$3*'Punto de Medida'!C173</f>
        <v>5555.4514336230004</v>
      </c>
      <c r="C173" s="18">
        <f>$K$4*'Punto de Medida'!D173</f>
        <v>12982.358254530001</v>
      </c>
      <c r="D173" s="9">
        <f ca="1">IF($J$13="SI",B173,'Energía Transada'!B173*'Energía Transada'!$J$15)</f>
        <v>5555.4514336230004</v>
      </c>
      <c r="E173" s="18">
        <f>IF($J$13="SI",'Energía Transada'!C173*'Energía Transada'!$J$16,0)</f>
        <v>0</v>
      </c>
      <c r="F173" s="16">
        <f ca="1">IF(A173&lt;=$J$18,OFFSET('Anexo I'!$B$1,MATCH(YEAR($J$8),'Anexo I'!$A:$A,0)-1+20,MONTH($J$8)),0)</f>
        <v>8.5</v>
      </c>
      <c r="G173" s="16">
        <v>8.5</v>
      </c>
    </row>
    <row r="174" spans="1:7" x14ac:dyDescent="0.2">
      <c r="A174" s="8">
        <v>165</v>
      </c>
      <c r="B174" s="9">
        <f>$K$3*'Punto de Medida'!C174</f>
        <v>5773.8354355640004</v>
      </c>
      <c r="C174" s="18">
        <f>$K$4*'Punto de Medida'!D174</f>
        <v>15828.940923460001</v>
      </c>
      <c r="D174" s="9">
        <f ca="1">IF($J$13="SI",B174,'Energía Transada'!B174*'Energía Transada'!$J$15)</f>
        <v>5773.8354355640004</v>
      </c>
      <c r="E174" s="18">
        <f>IF($J$13="SI",'Energía Transada'!C174*'Energía Transada'!$J$16,0)</f>
        <v>0</v>
      </c>
      <c r="F174" s="16">
        <f ca="1">IF(A174&lt;=$J$18,OFFSET('Anexo I'!$B$1,MATCH(YEAR($J$8),'Anexo I'!$A:$A,0)-1+21,MONTH($J$8)),0)</f>
        <v>8.5</v>
      </c>
      <c r="G174" s="16">
        <v>8.5</v>
      </c>
    </row>
    <row r="175" spans="1:7" x14ac:dyDescent="0.2">
      <c r="A175" s="8">
        <v>166</v>
      </c>
      <c r="B175" s="9">
        <f>$K$3*'Punto de Medida'!C175</f>
        <v>3008.7632438570004</v>
      </c>
      <c r="C175" s="18">
        <f>$K$4*'Punto de Medida'!D175</f>
        <v>16921.589261360001</v>
      </c>
      <c r="D175" s="9">
        <f ca="1">IF($J$13="SI",B175,'Energía Transada'!B175*'Energía Transada'!$J$15)</f>
        <v>3008.7632438570004</v>
      </c>
      <c r="E175" s="18">
        <f>IF($J$13="SI",'Energía Transada'!C175*'Energía Transada'!$J$16,0)</f>
        <v>0</v>
      </c>
      <c r="F175" s="16">
        <f ca="1">IF(A175&lt;=$J$18,OFFSET('Anexo I'!$B$1,MATCH(YEAR($J$8),'Anexo I'!$A:$A,0)-1+22,MONTH($J$8)),0)</f>
        <v>8.5</v>
      </c>
      <c r="G175" s="16">
        <v>8.5</v>
      </c>
    </row>
    <row r="176" spans="1:7" x14ac:dyDescent="0.2">
      <c r="A176" s="8">
        <v>167</v>
      </c>
      <c r="B176" s="9">
        <f>$K$3*'Punto de Medida'!C176</f>
        <v>612.48176504900005</v>
      </c>
      <c r="C176" s="18">
        <f>$K$4*'Punto de Medida'!D176</f>
        <v>15726.082074990001</v>
      </c>
      <c r="D176" s="9">
        <f ca="1">IF($J$13="SI",B176,'Energía Transada'!B176*'Energía Transada'!$J$15)</f>
        <v>612.48176504900005</v>
      </c>
      <c r="E176" s="18">
        <f>IF($J$13="SI",'Energía Transada'!C176*'Energía Transada'!$J$16,0)</f>
        <v>0</v>
      </c>
      <c r="F176" s="16">
        <f ca="1">IF(A176&lt;=$J$18,OFFSET('Anexo I'!$B$1,MATCH(YEAR($J$8),'Anexo I'!$A:$A,0)-1+23,MONTH($J$8)),0)</f>
        <v>8.5</v>
      </c>
      <c r="G176" s="16">
        <v>8.5</v>
      </c>
    </row>
    <row r="177" spans="1:7" x14ac:dyDescent="0.2">
      <c r="A177" s="8">
        <v>168</v>
      </c>
      <c r="B177" s="9">
        <f>$K$3*'Punto de Medida'!C177</f>
        <v>109.09307045</v>
      </c>
      <c r="C177" s="18">
        <f>$K$4*'Punto de Medida'!D177</f>
        <v>15440.220336170001</v>
      </c>
      <c r="D177" s="9">
        <f ca="1">IF($J$13="SI",B177,'Energía Transada'!B177*'Energía Transada'!$J$15)</f>
        <v>109.09307045</v>
      </c>
      <c r="E177" s="18">
        <f>IF($J$13="SI",'Energía Transada'!C177*'Energía Transada'!$J$16,0)</f>
        <v>0</v>
      </c>
      <c r="F177" s="16">
        <f ca="1">IF(A177&lt;=$J$18,OFFSET('Anexo I'!$B$1,MATCH(YEAR($J$8),'Anexo I'!$A:$A,0)-1+24,MONTH($J$8)),0)</f>
        <v>8.5</v>
      </c>
      <c r="G177" s="16">
        <v>8.5</v>
      </c>
    </row>
    <row r="178" spans="1:7" x14ac:dyDescent="0.2">
      <c r="A178" s="8">
        <v>169</v>
      </c>
      <c r="B178" s="9">
        <f>$K$3*'Punto de Medida'!C178</f>
        <v>8.881888162000001</v>
      </c>
      <c r="C178" s="18">
        <f>$K$4*'Punto de Medida'!D178</f>
        <v>15128.28512174</v>
      </c>
      <c r="D178" s="9">
        <f ca="1">IF($J$13="SI",B178,'Energía Transada'!B178*'Energía Transada'!$J$15)</f>
        <v>8.881888162000001</v>
      </c>
      <c r="E178" s="18">
        <f>IF($J$13="SI",'Energía Transada'!C178*'Energía Transada'!$J$16,0)</f>
        <v>0</v>
      </c>
      <c r="F178" s="16">
        <f ca="1">IF(A178&lt;=$J$18,OFFSET('Anexo I'!$B$1,MATCH(YEAR($J$8),'Anexo I'!$A:$A,0)-1+1,MONTH($J$8)),0)</f>
        <v>8.5</v>
      </c>
      <c r="G178" s="16">
        <v>8.5</v>
      </c>
    </row>
    <row r="179" spans="1:7" x14ac:dyDescent="0.2">
      <c r="A179" s="8">
        <v>170</v>
      </c>
      <c r="B179" s="9">
        <f>$K$3*'Punto de Medida'!C179</f>
        <v>0</v>
      </c>
      <c r="C179" s="18">
        <f>$K$4*'Punto de Medida'!D179</f>
        <v>14306.984501249999</v>
      </c>
      <c r="D179" s="9">
        <f ca="1">IF($J$13="SI",B179,'Energía Transada'!B179*'Energía Transada'!$J$15)</f>
        <v>0</v>
      </c>
      <c r="E179" s="18">
        <f>IF($J$13="SI",'Energía Transada'!C179*'Energía Transada'!$J$16,0)</f>
        <v>0</v>
      </c>
      <c r="F179" s="16">
        <f ca="1">IF(A179&lt;=$J$18,OFFSET('Anexo I'!$B$1,MATCH(YEAR($J$8),'Anexo I'!$A:$A,0)-1+2,MONTH($J$8)),0)</f>
        <v>8.5</v>
      </c>
      <c r="G179" s="16">
        <v>8.5</v>
      </c>
    </row>
    <row r="180" spans="1:7" x14ac:dyDescent="0.2">
      <c r="A180" s="8">
        <v>171</v>
      </c>
      <c r="B180" s="9">
        <f>$K$3*'Punto de Medida'!C180</f>
        <v>0</v>
      </c>
      <c r="C180" s="18">
        <f>$K$4*'Punto de Medida'!D180</f>
        <v>14702.230199650001</v>
      </c>
      <c r="D180" s="9">
        <f ca="1">IF($J$13="SI",B180,'Energía Transada'!B180*'Energía Transada'!$J$15)</f>
        <v>0</v>
      </c>
      <c r="E180" s="18">
        <f>IF($J$13="SI",'Energía Transada'!C180*'Energía Transada'!$J$16,0)</f>
        <v>0</v>
      </c>
      <c r="F180" s="16">
        <f ca="1">IF(A180&lt;=$J$18,OFFSET('Anexo I'!$B$1,MATCH(YEAR($J$8),'Anexo I'!$A:$A,0)-1+3,MONTH($J$8)),0)</f>
        <v>8.5</v>
      </c>
      <c r="G180" s="16">
        <v>8.5</v>
      </c>
    </row>
    <row r="181" spans="1:7" x14ac:dyDescent="0.2">
      <c r="A181" s="8">
        <v>172</v>
      </c>
      <c r="B181" s="9">
        <f>$K$3*'Punto de Medida'!C181</f>
        <v>0</v>
      </c>
      <c r="C181" s="18">
        <f>$K$4*'Punto de Medida'!D181</f>
        <v>16154.119878959998</v>
      </c>
      <c r="D181" s="9">
        <f ca="1">IF($J$13="SI",B181,'Energía Transada'!B181*'Energía Transada'!$J$15)</f>
        <v>0</v>
      </c>
      <c r="E181" s="18">
        <f>IF($J$13="SI",'Energía Transada'!C181*'Energía Transada'!$J$16,0)</f>
        <v>0</v>
      </c>
      <c r="F181" s="16">
        <f ca="1">IF(A181&lt;=$J$18,OFFSET('Anexo I'!$B$1,MATCH(YEAR($J$8),'Anexo I'!$A:$A,0)-1+4,MONTH($J$8)),0)</f>
        <v>8.5</v>
      </c>
      <c r="G181" s="16">
        <v>8.5</v>
      </c>
    </row>
    <row r="182" spans="1:7" x14ac:dyDescent="0.2">
      <c r="A182" s="8">
        <v>173</v>
      </c>
      <c r="B182" s="9">
        <f>$K$3*'Punto de Medida'!C182</f>
        <v>220.424128841</v>
      </c>
      <c r="C182" s="18">
        <f>$K$4*'Punto de Medida'!D182</f>
        <v>15103.256809410001</v>
      </c>
      <c r="D182" s="9">
        <f ca="1">IF($J$13="SI",B182,'Energía Transada'!B182*'Energía Transada'!$J$15)</f>
        <v>220.424128841</v>
      </c>
      <c r="E182" s="18">
        <f>IF($J$13="SI",'Energía Transada'!C182*'Energía Transada'!$J$16,0)</f>
        <v>0</v>
      </c>
      <c r="F182" s="16">
        <f ca="1">IF(A182&lt;=$J$18,OFFSET('Anexo I'!$B$1,MATCH(YEAR($J$8),'Anexo I'!$A:$A,0)-1+5,MONTH($J$8)),0)</f>
        <v>8.5</v>
      </c>
      <c r="G182" s="16">
        <v>8.5</v>
      </c>
    </row>
    <row r="183" spans="1:7" x14ac:dyDescent="0.2">
      <c r="A183" s="8">
        <v>174</v>
      </c>
      <c r="B183" s="9">
        <f>$K$3*'Punto de Medida'!C183</f>
        <v>1158.410842281</v>
      </c>
      <c r="C183" s="18">
        <f>$K$4*'Punto de Medida'!D183</f>
        <v>14563.898888420001</v>
      </c>
      <c r="D183" s="9">
        <f ca="1">IF($J$13="SI",B183,'Energía Transada'!B183*'Energía Transada'!$J$15)</f>
        <v>1158.410842281</v>
      </c>
      <c r="E183" s="18">
        <f>IF($J$13="SI",'Energía Transada'!C183*'Energía Transada'!$J$16,0)</f>
        <v>0</v>
      </c>
      <c r="F183" s="16">
        <f ca="1">IF(A183&lt;=$J$18,OFFSET('Anexo I'!$B$1,MATCH(YEAR($J$8),'Anexo I'!$A:$A,0)-1+6,MONTH($J$8)),0)</f>
        <v>8.5</v>
      </c>
      <c r="G183" s="16">
        <v>8.5</v>
      </c>
    </row>
    <row r="184" spans="1:7" x14ac:dyDescent="0.2">
      <c r="A184" s="8">
        <v>175</v>
      </c>
      <c r="B184" s="9">
        <f>$K$3*'Punto de Medida'!C184</f>
        <v>1084.6010052080001</v>
      </c>
      <c r="C184" s="18">
        <f>$K$4*'Punto de Medida'!D184</f>
        <v>15730.111950279999</v>
      </c>
      <c r="D184" s="9">
        <f ca="1">IF($J$13="SI",B184,'Energía Transada'!B184*'Energía Transada'!$J$15)</f>
        <v>1084.6010052080001</v>
      </c>
      <c r="E184" s="18">
        <f>IF($J$13="SI",'Energía Transada'!C184*'Energía Transada'!$J$16,0)</f>
        <v>0</v>
      </c>
      <c r="F184" s="16">
        <f ca="1">IF(A184&lt;=$J$18,OFFSET('Anexo I'!$B$1,MATCH(YEAR($J$8),'Anexo I'!$A:$A,0)-1+7,MONTH($J$8)),0)</f>
        <v>8.5</v>
      </c>
      <c r="G184" s="16">
        <v>8.5</v>
      </c>
    </row>
    <row r="185" spans="1:7" x14ac:dyDescent="0.2">
      <c r="A185" s="8">
        <v>176</v>
      </c>
      <c r="B185" s="9">
        <f>$K$3*'Punto de Medida'!C185</f>
        <v>1565.2412578460003</v>
      </c>
      <c r="C185" s="18">
        <f>$K$4*'Punto de Medida'!D185</f>
        <v>16465.419468749998</v>
      </c>
      <c r="D185" s="9">
        <f ca="1">IF($J$13="SI",B185,'Energía Transada'!B185*'Energía Transada'!$J$15)</f>
        <v>1565.2412578460003</v>
      </c>
      <c r="E185" s="18">
        <f>IF($J$13="SI",'Energía Transada'!C185*'Energía Transada'!$J$16,0)</f>
        <v>0</v>
      </c>
      <c r="F185" s="16">
        <f ca="1">IF(A185&lt;=$J$18,OFFSET('Anexo I'!$B$1,MATCH(YEAR($J$8),'Anexo I'!$A:$A,0)-1+8,MONTH($J$8)),0)</f>
        <v>0</v>
      </c>
      <c r="G185" s="16">
        <v>0</v>
      </c>
    </row>
    <row r="186" spans="1:7" x14ac:dyDescent="0.2">
      <c r="A186" s="8">
        <v>177</v>
      </c>
      <c r="B186" s="9">
        <f>$K$3*'Punto de Medida'!C186</f>
        <v>1917.8015689770002</v>
      </c>
      <c r="C186" s="18">
        <f>$K$4*'Punto de Medida'!D186</f>
        <v>13560.0127754</v>
      </c>
      <c r="D186" s="9">
        <f ca="1">IF($J$13="SI",B186,'Energía Transada'!B186*'Energía Transada'!$J$15)</f>
        <v>1917.8015689770002</v>
      </c>
      <c r="E186" s="18">
        <f>IF($J$13="SI",'Energía Transada'!C186*'Energía Transada'!$J$16,0)</f>
        <v>0</v>
      </c>
      <c r="F186" s="16">
        <f ca="1">IF(A186&lt;=$J$18,OFFSET('Anexo I'!$B$1,MATCH(YEAR($J$8),'Anexo I'!$A:$A,0)-1+9,MONTH($J$8)),0)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1435.660982973</v>
      </c>
      <c r="C187" s="18">
        <f>$K$4*'Punto de Medida'!D187</f>
        <v>5318.7140069699999</v>
      </c>
      <c r="D187" s="9">
        <f ca="1">IF($J$13="SI",B187,'Energía Transada'!B187*'Energía Transada'!$J$15)</f>
        <v>1435.660982973</v>
      </c>
      <c r="E187" s="18">
        <f>IF($J$13="SI",'Energía Transada'!C187*'Energía Transada'!$J$16,0)</f>
        <v>0</v>
      </c>
      <c r="F187" s="16">
        <f ca="1">IF(A187&lt;=$J$18,OFFSET('Anexo I'!$B$1,MATCH(YEAR($J$8),'Anexo I'!$A:$A,0)-1+10,MONTH($J$8)),0)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1605.3118182430001</v>
      </c>
      <c r="C188" s="18">
        <f>$K$4*'Punto de Medida'!D188</f>
        <v>7100.5446589000003</v>
      </c>
      <c r="D188" s="9">
        <f ca="1">IF($J$13="SI",B188,'Energía Transada'!B188*'Energía Transada'!$J$15)</f>
        <v>1605.3118182430001</v>
      </c>
      <c r="E188" s="18">
        <f>IF($J$13="SI",'Energía Transada'!C188*'Energía Transada'!$J$16,0)</f>
        <v>0</v>
      </c>
      <c r="F188" s="16">
        <f ca="1">IF(A188&lt;=$J$18,OFFSET('Anexo I'!$B$1,MATCH(YEAR($J$8),'Anexo I'!$A:$A,0)-1+11,MONTH($J$8)),0)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1083.9366381550001</v>
      </c>
      <c r="C189" s="18">
        <f>$K$4*'Punto de Medida'!D189</f>
        <v>13393.298304749998</v>
      </c>
      <c r="D189" s="9">
        <f ca="1">IF($J$13="SI",B189,'Energía Transada'!B189*'Energía Transada'!$J$15)</f>
        <v>1083.9366381550001</v>
      </c>
      <c r="E189" s="18">
        <f>IF($J$13="SI",'Energía Transada'!C189*'Energía Transada'!$J$16,0)</f>
        <v>0</v>
      </c>
      <c r="F189" s="16">
        <f ca="1">IF(A189&lt;=$J$18,OFFSET('Anexo I'!$B$1,MATCH(YEAR($J$8),'Anexo I'!$A:$A,0)-1+12,MONTH($J$8)),0)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806.18615651700009</v>
      </c>
      <c r="C190" s="18">
        <f>$K$4*'Punto de Medida'!D190</f>
        <v>10783.52575608</v>
      </c>
      <c r="D190" s="9">
        <f ca="1">IF($J$13="SI",B190,'Energía Transada'!B190*'Energía Transada'!$J$15)</f>
        <v>806.18615651700009</v>
      </c>
      <c r="E190" s="18">
        <f>IF($J$13="SI",'Energía Transada'!C190*'Energía Transada'!$J$16,0)</f>
        <v>0</v>
      </c>
      <c r="F190" s="16">
        <f ca="1">IF(A190&lt;=$J$18,OFFSET('Anexo I'!$B$1,MATCH(YEAR($J$8),'Anexo I'!$A:$A,0)-1+13,MONTH($J$8)),0)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1228.6463044870002</v>
      </c>
      <c r="C191" s="18">
        <f>$K$4*'Punto de Medida'!D191</f>
        <v>9880.1671142300002</v>
      </c>
      <c r="D191" s="9">
        <f ca="1">IF($J$13="SI",B191,'Energía Transada'!B191*'Energía Transada'!$J$15)</f>
        <v>1228.6463044870002</v>
      </c>
      <c r="E191" s="18">
        <f>IF($J$13="SI",'Energía Transada'!C191*'Energía Transada'!$J$16,0)</f>
        <v>0</v>
      </c>
      <c r="F191" s="16">
        <f ca="1">IF(A191&lt;=$J$18,OFFSET('Anexo I'!$B$1,MATCH(YEAR($J$8),'Anexo I'!$A:$A,0)-1+14,MONTH($J$8)),0)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1569.283836071</v>
      </c>
      <c r="C192" s="18">
        <f>$K$4*'Punto de Medida'!D192</f>
        <v>12534.01270625</v>
      </c>
      <c r="D192" s="9">
        <f ca="1">IF($J$13="SI",B192,'Energía Transada'!B192*'Energía Transada'!$J$15)</f>
        <v>1569.283836071</v>
      </c>
      <c r="E192" s="18">
        <f>IF($J$13="SI",'Energía Transada'!C192*'Energía Transada'!$J$16,0)</f>
        <v>0</v>
      </c>
      <c r="F192" s="16">
        <f ca="1">IF(A192&lt;=$J$18,OFFSET('Anexo I'!$B$1,MATCH(YEAR($J$8),'Anexo I'!$A:$A,0)-1+15,MONTH($J$8)),0)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1064.4784557960002</v>
      </c>
      <c r="C193" s="18">
        <f>$K$4*'Punto de Medida'!D193</f>
        <v>12727.537585210001</v>
      </c>
      <c r="D193" s="9">
        <f ca="1">IF($J$13="SI",B193,'Energía Transada'!B193*'Energía Transada'!$J$15)</f>
        <v>1064.4784557960002</v>
      </c>
      <c r="E193" s="18">
        <f>IF($J$13="SI",'Energía Transada'!C193*'Energía Transada'!$J$16,0)</f>
        <v>0</v>
      </c>
      <c r="F193" s="16">
        <f ca="1">IF(A193&lt;=$J$18,OFFSET('Anexo I'!$B$1,MATCH(YEAR($J$8),'Anexo I'!$A:$A,0)-1+16,MONTH($J$8)),0)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1285.119611111</v>
      </c>
      <c r="C194" s="18">
        <f>$K$4*'Punto de Medida'!D194</f>
        <v>10493.180462730001</v>
      </c>
      <c r="D194" s="9">
        <f ca="1">IF($J$13="SI",B194,'Energía Transada'!B194*'Energía Transada'!$J$15)</f>
        <v>1285.119611111</v>
      </c>
      <c r="E194" s="18">
        <f>IF($J$13="SI",'Energía Transada'!C194*'Energía Transada'!$J$16,0)</f>
        <v>0</v>
      </c>
      <c r="F194" s="16">
        <f ca="1">IF(A194&lt;=$J$18,OFFSET('Anexo I'!$B$1,MATCH(YEAR($J$8),'Anexo I'!$A:$A,0)-1+17,MONTH($J$8)),0)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2183.4133329330002</v>
      </c>
      <c r="C195" s="18">
        <f>$K$4*'Punto de Medida'!D195</f>
        <v>10589.34296686</v>
      </c>
      <c r="D195" s="9">
        <f ca="1">IF($J$13="SI",B195,'Energía Transada'!B195*'Energía Transada'!$J$15)</f>
        <v>2183.4133329330002</v>
      </c>
      <c r="E195" s="18">
        <f>IF($J$13="SI",'Energía Transada'!C195*'Energía Transada'!$J$16,0)</f>
        <v>0</v>
      </c>
      <c r="F195" s="16">
        <f ca="1">IF(A195&lt;=$J$18,OFFSET('Anexo I'!$B$1,MATCH(YEAR($J$8),'Anexo I'!$A:$A,0)-1+18,MONTH($J$8)),0)</f>
        <v>8.5</v>
      </c>
      <c r="G195" s="16">
        <v>8.5</v>
      </c>
    </row>
    <row r="196" spans="1:7" x14ac:dyDescent="0.2">
      <c r="A196" s="8">
        <v>187</v>
      </c>
      <c r="B196" s="9">
        <f>$K$3*'Punto de Medida'!C196</f>
        <v>3627.6084448449997</v>
      </c>
      <c r="C196" s="18">
        <f>$K$4*'Punto de Medida'!D196</f>
        <v>11276.29311228</v>
      </c>
      <c r="D196" s="9">
        <f ca="1">IF($J$13="SI",B196,'Energía Transada'!B196*'Energía Transada'!$J$15)</f>
        <v>3627.6084448449997</v>
      </c>
      <c r="E196" s="18">
        <f>IF($J$13="SI",'Energía Transada'!C196*'Energía Transada'!$J$16,0)</f>
        <v>0</v>
      </c>
      <c r="F196" s="16">
        <f ca="1">IF(A196&lt;=$J$18,OFFSET('Anexo I'!$B$1,MATCH(YEAR($J$8),'Anexo I'!$A:$A,0)-1+19,MONTH($J$8)),0)</f>
        <v>8.5</v>
      </c>
      <c r="G196" s="16">
        <v>6.8000000000000007</v>
      </c>
    </row>
    <row r="197" spans="1:7" x14ac:dyDescent="0.2">
      <c r="A197" s="8">
        <v>188</v>
      </c>
      <c r="B197" s="9">
        <f>$K$3*'Punto de Medida'!C197</f>
        <v>4253.5511244660001</v>
      </c>
      <c r="C197" s="18">
        <f>$K$4*'Punto de Medida'!D197</f>
        <v>10920.80894338</v>
      </c>
      <c r="D197" s="9">
        <f ca="1">IF($J$13="SI",B197,'Energía Transada'!B197*'Energía Transada'!$J$15)</f>
        <v>4253.5511244660001</v>
      </c>
      <c r="E197" s="18">
        <f>IF($J$13="SI",'Energía Transada'!C197*'Energía Transada'!$J$16,0)</f>
        <v>0</v>
      </c>
      <c r="F197" s="16">
        <f ca="1">IF(A197&lt;=$J$18,OFFSET('Anexo I'!$B$1,MATCH(YEAR($J$8),'Anexo I'!$A:$A,0)-1+20,MONTH($J$8)),0)</f>
        <v>8.5</v>
      </c>
      <c r="G197" s="16">
        <v>8.5</v>
      </c>
    </row>
    <row r="198" spans="1:7" x14ac:dyDescent="0.2">
      <c r="A198" s="8">
        <v>189</v>
      </c>
      <c r="B198" s="9">
        <f>$K$3*'Punto de Medida'!C198</f>
        <v>4762.0785166569995</v>
      </c>
      <c r="C198" s="18">
        <f>$K$4*'Punto de Medida'!D198</f>
        <v>5171.7541773799994</v>
      </c>
      <c r="D198" s="9">
        <f ca="1">IF($J$13="SI",B198,'Energía Transada'!B198*'Energía Transada'!$J$15)</f>
        <v>4762.0785166569995</v>
      </c>
      <c r="E198" s="18">
        <f>IF($J$13="SI",'Energía Transada'!C198*'Energía Transada'!$J$16,0)</f>
        <v>0</v>
      </c>
      <c r="F198" s="16">
        <f ca="1">IF(A198&lt;=$J$18,OFFSET('Anexo I'!$B$1,MATCH(YEAR($J$8),'Anexo I'!$A:$A,0)-1+21,MONTH($J$8)),0)</f>
        <v>8.5</v>
      </c>
      <c r="G198" s="16">
        <v>8.5</v>
      </c>
    </row>
    <row r="199" spans="1:7" x14ac:dyDescent="0.2">
      <c r="A199" s="8">
        <v>190</v>
      </c>
      <c r="B199" s="9">
        <f>$K$3*'Punto de Medida'!C199</f>
        <v>6845.5044805000007</v>
      </c>
      <c r="C199" s="18">
        <f>$K$4*'Punto de Medida'!D199</f>
        <v>0</v>
      </c>
      <c r="D199" s="9">
        <f ca="1">IF($J$13="SI",B199,'Energía Transada'!B199*'Energía Transada'!$J$15)</f>
        <v>6845.5044805000007</v>
      </c>
      <c r="E199" s="18">
        <f>IF($J$13="SI",'Energía Transada'!C199*'Energía Transada'!$J$16,0)</f>
        <v>0</v>
      </c>
      <c r="F199" s="16">
        <f ca="1">IF(A199&lt;=$J$18,OFFSET('Anexo I'!$B$1,MATCH(YEAR($J$8),'Anexo I'!$A:$A,0)-1+22,MONTH($J$8)),0)</f>
        <v>8.5</v>
      </c>
      <c r="G199" s="16">
        <v>8.5</v>
      </c>
    </row>
    <row r="200" spans="1:7" x14ac:dyDescent="0.2">
      <c r="A200" s="8">
        <v>191</v>
      </c>
      <c r="B200" s="9">
        <f>$K$3*'Punto de Medida'!C200</f>
        <v>7420.4333560000005</v>
      </c>
      <c r="C200" s="18">
        <f>$K$4*'Punto de Medida'!D200</f>
        <v>0</v>
      </c>
      <c r="D200" s="9">
        <f ca="1">IF($J$13="SI",B200,'Energía Transada'!B200*'Energía Transada'!$J$15)</f>
        <v>7420.4333560000005</v>
      </c>
      <c r="E200" s="18">
        <f>IF($J$13="SI",'Energía Transada'!C200*'Energía Transada'!$J$16,0)</f>
        <v>0</v>
      </c>
      <c r="F200" s="16">
        <f ca="1">IF(A200&lt;=$J$18,OFFSET('Anexo I'!$B$1,MATCH(YEAR($J$8),'Anexo I'!$A:$A,0)-1+23,MONTH($J$8)),0)</f>
        <v>8.5</v>
      </c>
      <c r="G200" s="16">
        <v>8.5</v>
      </c>
    </row>
    <row r="201" spans="1:7" x14ac:dyDescent="0.2">
      <c r="A201" s="8">
        <v>192</v>
      </c>
      <c r="B201" s="9">
        <f>$K$3*'Punto de Medida'!C201</f>
        <v>6592.2543260000002</v>
      </c>
      <c r="C201" s="18">
        <f>$K$4*'Punto de Medida'!D201</f>
        <v>0</v>
      </c>
      <c r="D201" s="9">
        <f ca="1">IF($J$13="SI",B201,'Energía Transada'!B201*'Energía Transada'!$J$15)</f>
        <v>6592.2543260000002</v>
      </c>
      <c r="E201" s="18">
        <f>IF($J$13="SI",'Energía Transada'!C201*'Energía Transada'!$J$16,0)</f>
        <v>0</v>
      </c>
      <c r="F201" s="16">
        <f ca="1">IF(A201&lt;=$J$18,OFFSET('Anexo I'!$B$1,MATCH(YEAR($J$8),'Anexo I'!$A:$A,0)-1+24,MONTH($J$8)),0)</f>
        <v>8.5</v>
      </c>
      <c r="G201" s="16">
        <v>8.5</v>
      </c>
    </row>
    <row r="202" spans="1:7" x14ac:dyDescent="0.2">
      <c r="A202" s="8">
        <v>193</v>
      </c>
      <c r="B202" s="9">
        <f>$K$3*'Punto de Medida'!C202</f>
        <v>2009.779244088</v>
      </c>
      <c r="C202" s="18">
        <f>$K$4*'Punto de Medida'!D202</f>
        <v>0</v>
      </c>
      <c r="D202" s="9">
        <f ca="1">IF($J$13="SI",B202,'Energía Transada'!B202*'Energía Transada'!$J$15)</f>
        <v>2009.779244088</v>
      </c>
      <c r="E202" s="18">
        <f>IF($J$13="SI",'Energía Transada'!C202*'Energía Transada'!$J$16,0)</f>
        <v>0</v>
      </c>
      <c r="F202" s="16">
        <f ca="1">IF(A202&lt;=$J$18,OFFSET('Anexo I'!$B$1,MATCH(YEAR($J$8),'Anexo I'!$A:$A,0)-1+1,MONTH($J$8)),0)</f>
        <v>8.5</v>
      </c>
      <c r="G202" s="16">
        <v>8.5</v>
      </c>
    </row>
    <row r="203" spans="1:7" x14ac:dyDescent="0.2">
      <c r="A203" s="8">
        <v>194</v>
      </c>
      <c r="B203" s="9">
        <f>$K$3*'Punto de Medida'!C203</f>
        <v>0</v>
      </c>
      <c r="C203" s="18">
        <f>$K$4*'Punto de Medida'!D203</f>
        <v>0</v>
      </c>
      <c r="D203" s="9">
        <f ca="1">IF($J$13="SI",B203,'Energía Transada'!B203*'Energía Transada'!$J$15)</f>
        <v>0</v>
      </c>
      <c r="E203" s="18">
        <f>IF($J$13="SI",'Energía Transada'!C203*'Energía Transada'!$J$16,0)</f>
        <v>0</v>
      </c>
      <c r="F203" s="16">
        <f ca="1">IF(A203&lt;=$J$18,OFFSET('Anexo I'!$B$1,MATCH(YEAR($J$8),'Anexo I'!$A:$A,0)-1+2,MONTH($J$8)),0)</f>
        <v>8.5</v>
      </c>
      <c r="G203" s="16">
        <v>8.5</v>
      </c>
    </row>
    <row r="204" spans="1:7" x14ac:dyDescent="0.2">
      <c r="A204" s="8">
        <v>195</v>
      </c>
      <c r="B204" s="9">
        <f>$K$3*'Punto de Medida'!C204</f>
        <v>2480.5239011840004</v>
      </c>
      <c r="C204" s="18">
        <f>$K$4*'Punto de Medida'!D204</f>
        <v>0</v>
      </c>
      <c r="D204" s="9">
        <f ca="1">IF($J$13="SI",B204,'Energía Transada'!B204*'Energía Transada'!$J$15)</f>
        <v>2480.5239011840004</v>
      </c>
      <c r="E204" s="18">
        <f>IF($J$13="SI",'Energía Transada'!C204*'Energía Transada'!$J$16,0)</f>
        <v>0</v>
      </c>
      <c r="F204" s="16">
        <f ca="1">IF(A204&lt;=$J$18,OFFSET('Anexo I'!$B$1,MATCH(YEAR($J$8),'Anexo I'!$A:$A,0)-1+3,MONTH($J$8)),0)</f>
        <v>8.5</v>
      </c>
      <c r="G204" s="16">
        <v>8.5</v>
      </c>
    </row>
    <row r="205" spans="1:7" x14ac:dyDescent="0.2">
      <c r="A205" s="8">
        <v>196</v>
      </c>
      <c r="B205" s="9">
        <f>$K$3*'Punto de Medida'!C205</f>
        <v>6816.1166010000006</v>
      </c>
      <c r="C205" s="18">
        <f>$K$4*'Punto de Medida'!D205</f>
        <v>0</v>
      </c>
      <c r="D205" s="9">
        <f ca="1">IF($J$13="SI",B205,'Energía Transada'!B205*'Energía Transada'!$J$15)</f>
        <v>6816.1166010000006</v>
      </c>
      <c r="E205" s="18">
        <f>IF($J$13="SI",'Energía Transada'!C205*'Energía Transada'!$J$16,0)</f>
        <v>0</v>
      </c>
      <c r="F205" s="16">
        <f ca="1">IF(A205&lt;=$J$18,OFFSET('Anexo I'!$B$1,MATCH(YEAR($J$8),'Anexo I'!$A:$A,0)-1+4,MONTH($J$8)),0)</f>
        <v>8.5</v>
      </c>
      <c r="G205" s="16">
        <v>8.5</v>
      </c>
    </row>
    <row r="206" spans="1:7" x14ac:dyDescent="0.2">
      <c r="A206" s="8">
        <v>197</v>
      </c>
      <c r="B206" s="9">
        <f>$K$3*'Punto de Medida'!C206</f>
        <v>6848.4396844989997</v>
      </c>
      <c r="C206" s="18">
        <f>$K$4*'Punto de Medida'!D206</f>
        <v>0</v>
      </c>
      <c r="D206" s="9">
        <f ca="1">IF($J$13="SI",B206,'Energía Transada'!B206*'Energía Transada'!$J$15)</f>
        <v>6848.4396844989997</v>
      </c>
      <c r="E206" s="18">
        <f>IF($J$13="SI",'Energía Transada'!C206*'Energía Transada'!$J$16,0)</f>
        <v>0</v>
      </c>
      <c r="F206" s="16">
        <f ca="1">IF(A206&lt;=$J$18,OFFSET('Anexo I'!$B$1,MATCH(YEAR($J$8),'Anexo I'!$A:$A,0)-1+5,MONTH($J$8)),0)</f>
        <v>8.5</v>
      </c>
      <c r="G206" s="16">
        <v>8.5</v>
      </c>
    </row>
    <row r="207" spans="1:7" x14ac:dyDescent="0.2">
      <c r="A207" s="8">
        <v>198</v>
      </c>
      <c r="B207" s="9">
        <f>$K$3*'Punto de Medida'!C207</f>
        <v>6318.1872172510011</v>
      </c>
      <c r="C207" s="18">
        <f>$K$4*'Punto de Medida'!D207</f>
        <v>0</v>
      </c>
      <c r="D207" s="9">
        <f ca="1">IF($J$13="SI",B207,'Energía Transada'!B207*'Energía Transada'!$J$15)</f>
        <v>6318.1872172510011</v>
      </c>
      <c r="E207" s="18">
        <f>IF($J$13="SI",'Energía Transada'!C207*'Energía Transada'!$J$16,0)</f>
        <v>0</v>
      </c>
      <c r="F207" s="16">
        <f ca="1">IF(A207&lt;=$J$18,OFFSET('Anexo I'!$B$1,MATCH(YEAR($J$8),'Anexo I'!$A:$A,0)-1+6,MONTH($J$8)),0)</f>
        <v>8.5</v>
      </c>
      <c r="G207" s="16">
        <v>8.5</v>
      </c>
    </row>
    <row r="208" spans="1:7" x14ac:dyDescent="0.2">
      <c r="A208" s="8">
        <v>199</v>
      </c>
      <c r="B208" s="9">
        <f>$K$3*'Punto de Medida'!C208</f>
        <v>5751.4570540000004</v>
      </c>
      <c r="C208" s="18">
        <f>$K$4*'Punto de Medida'!D208</f>
        <v>0</v>
      </c>
      <c r="D208" s="9">
        <f ca="1">IF($J$13="SI",B208,'Energía Transada'!B208*'Energía Transada'!$J$15)</f>
        <v>5751.4570540000004</v>
      </c>
      <c r="E208" s="18">
        <f>IF($J$13="SI",'Energía Transada'!C208*'Energía Transada'!$J$16,0)</f>
        <v>0</v>
      </c>
      <c r="F208" s="16">
        <f ca="1">IF(A208&lt;=$J$18,OFFSET('Anexo I'!$B$1,MATCH(YEAR($J$8),'Anexo I'!$A:$A,0)-1+7,MONTH($J$8)),0)</f>
        <v>8.5</v>
      </c>
      <c r="G208" s="16">
        <v>8.5</v>
      </c>
    </row>
    <row r="209" spans="1:7" x14ac:dyDescent="0.2">
      <c r="A209" s="8">
        <v>200</v>
      </c>
      <c r="B209" s="9">
        <f>$K$3*'Punto de Medida'!C209</f>
        <v>5465.6373991870005</v>
      </c>
      <c r="C209" s="18">
        <f>$K$4*'Punto de Medida'!D209</f>
        <v>0</v>
      </c>
      <c r="D209" s="9">
        <f ca="1">IF($J$13="SI",B209,'Energía Transada'!B209*'Energía Transada'!$J$15)</f>
        <v>5465.6373991870005</v>
      </c>
      <c r="E209" s="18">
        <f>IF($J$13="SI",'Energía Transada'!C209*'Energía Transada'!$J$16,0)</f>
        <v>0</v>
      </c>
      <c r="F209" s="16">
        <f ca="1">IF(A209&lt;=$J$18,OFFSET('Anexo I'!$B$1,MATCH(YEAR($J$8),'Anexo I'!$A:$A,0)-1+8,MONTH($J$8)),0)</f>
        <v>0</v>
      </c>
      <c r="G209" s="16">
        <v>0</v>
      </c>
    </row>
    <row r="210" spans="1:7" x14ac:dyDescent="0.2">
      <c r="A210" s="8">
        <v>201</v>
      </c>
      <c r="B210" s="9">
        <f>$K$3*'Punto de Medida'!C210</f>
        <v>4017.6171123130002</v>
      </c>
      <c r="C210" s="18">
        <f>$K$4*'Punto de Medida'!D210</f>
        <v>0</v>
      </c>
      <c r="D210" s="9">
        <f ca="1">IF($J$13="SI",B210,'Energía Transada'!B210*'Energía Transada'!$J$15)</f>
        <v>4017.6171123130002</v>
      </c>
      <c r="E210" s="18">
        <f>IF($J$13="SI",'Energía Transada'!C210*'Energía Transada'!$J$16,0)</f>
        <v>0</v>
      </c>
      <c r="F210" s="16">
        <f ca="1">IF(A210&lt;=$J$18,OFFSET('Anexo I'!$B$1,MATCH(YEAR($J$8),'Anexo I'!$A:$A,0)-1+9,MONTH($J$8)),0)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2245.146016827</v>
      </c>
      <c r="C211" s="18">
        <f>$K$4*'Punto de Medida'!D211</f>
        <v>0</v>
      </c>
      <c r="D211" s="9">
        <f ca="1">IF($J$13="SI",B211,'Energía Transada'!B211*'Energía Transada'!$J$15)</f>
        <v>2245.146016827</v>
      </c>
      <c r="E211" s="18">
        <f>IF($J$13="SI",'Energía Transada'!C211*'Energía Transada'!$J$16,0)</f>
        <v>0</v>
      </c>
      <c r="F211" s="16">
        <f ca="1">IF(A211&lt;=$J$18,OFFSET('Anexo I'!$B$1,MATCH(YEAR($J$8),'Anexo I'!$A:$A,0)-1+10,MONTH($J$8)),0)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1372.768526976</v>
      </c>
      <c r="C212" s="18">
        <f>$K$4*'Punto de Medida'!D212</f>
        <v>0</v>
      </c>
      <c r="D212" s="9">
        <f ca="1">IF($J$13="SI",B212,'Energía Transada'!B212*'Energía Transada'!$J$15)</f>
        <v>1372.768526976</v>
      </c>
      <c r="E212" s="18">
        <f>IF($J$13="SI",'Energía Transada'!C212*'Energía Transada'!$J$16,0)</f>
        <v>0</v>
      </c>
      <c r="F212" s="16">
        <f ca="1">IF(A212&lt;=$J$18,OFFSET('Anexo I'!$B$1,MATCH(YEAR($J$8),'Anexo I'!$A:$A,0)-1+11,MONTH($J$8)),0)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2768.9042055290001</v>
      </c>
      <c r="C213" s="18">
        <f>$K$4*'Punto de Medida'!D213</f>
        <v>0</v>
      </c>
      <c r="D213" s="9">
        <f ca="1">IF($J$13="SI",B213,'Energía Transada'!B213*'Energía Transada'!$J$15)</f>
        <v>2768.9042055290001</v>
      </c>
      <c r="E213" s="18">
        <f>IF($J$13="SI",'Energía Transada'!C213*'Energía Transada'!$J$16,0)</f>
        <v>0</v>
      </c>
      <c r="F213" s="16">
        <f ca="1">IF(A213&lt;=$J$18,OFFSET('Anexo I'!$B$1,MATCH(YEAR($J$8),'Anexo I'!$A:$A,0)-1+12,MONTH($J$8)),0)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3708.067600027</v>
      </c>
      <c r="C214" s="18">
        <f>$K$4*'Punto de Medida'!D214</f>
        <v>0</v>
      </c>
      <c r="D214" s="9">
        <f ca="1">IF($J$13="SI",B214,'Energía Transada'!B214*'Energía Transada'!$J$15)</f>
        <v>3708.067600027</v>
      </c>
      <c r="E214" s="18">
        <f>IF($J$13="SI",'Energía Transada'!C214*'Energía Transada'!$J$16,0)</f>
        <v>0</v>
      </c>
      <c r="F214" s="16">
        <f ca="1">IF(A214&lt;=$J$18,OFFSET('Anexo I'!$B$1,MATCH(YEAR($J$8),'Anexo I'!$A:$A,0)-1+13,MONTH($J$8)),0)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3491.1121294070003</v>
      </c>
      <c r="C215" s="18">
        <f>$K$4*'Punto de Medida'!D215</f>
        <v>0</v>
      </c>
      <c r="D215" s="9">
        <f ca="1">IF($J$13="SI",B215,'Energía Transada'!B215*'Energía Transada'!$J$15)</f>
        <v>3491.1121294070003</v>
      </c>
      <c r="E215" s="18">
        <f>IF($J$13="SI",'Energía Transada'!C215*'Energía Transada'!$J$16,0)</f>
        <v>0</v>
      </c>
      <c r="F215" s="16">
        <f ca="1">IF(A215&lt;=$J$18,OFFSET('Anexo I'!$B$1,MATCH(YEAR($J$8),'Anexo I'!$A:$A,0)-1+14,MONTH($J$8)),0)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3790.6986558490003</v>
      </c>
      <c r="C216" s="18">
        <f>$K$4*'Punto de Medida'!D216</f>
        <v>0</v>
      </c>
      <c r="D216" s="9">
        <f ca="1">IF($J$13="SI",B216,'Energía Transada'!B216*'Energía Transada'!$J$15)</f>
        <v>3790.6986558490003</v>
      </c>
      <c r="E216" s="18">
        <f>IF($J$13="SI",'Energía Transada'!C216*'Energía Transada'!$J$16,0)</f>
        <v>0</v>
      </c>
      <c r="F216" s="16">
        <f ca="1">IF(A216&lt;=$J$18,OFFSET('Anexo I'!$B$1,MATCH(YEAR($J$8),'Anexo I'!$A:$A,0)-1+15,MONTH($J$8)),0)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2983.3698227830005</v>
      </c>
      <c r="C217" s="18">
        <f>$K$4*'Punto de Medida'!D217</f>
        <v>0</v>
      </c>
      <c r="D217" s="9">
        <f ca="1">IF($J$13="SI",B217,'Energía Transada'!B217*'Energía Transada'!$J$15)</f>
        <v>2983.3698227830005</v>
      </c>
      <c r="E217" s="18">
        <f>IF($J$13="SI",'Energía Transada'!C217*'Energía Transada'!$J$16,0)</f>
        <v>0</v>
      </c>
      <c r="F217" s="16">
        <f ca="1">IF(A217&lt;=$J$18,OFFSET('Anexo I'!$B$1,MATCH(YEAR($J$8),'Anexo I'!$A:$A,0)-1+16,MONTH($J$8)),0)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5658.0979741230003</v>
      </c>
      <c r="C218" s="18">
        <f>$K$4*'Punto de Medida'!D218</f>
        <v>0</v>
      </c>
      <c r="D218" s="9">
        <f ca="1">IF($J$13="SI",B218,'Energía Transada'!B218*'Energía Transada'!$J$15)</f>
        <v>5658.0979741230003</v>
      </c>
      <c r="E218" s="18">
        <f>IF($J$13="SI",'Energía Transada'!C218*'Energía Transada'!$J$16,0)</f>
        <v>0</v>
      </c>
      <c r="F218" s="16">
        <f ca="1">IF(A218&lt;=$J$18,OFFSET('Anexo I'!$B$1,MATCH(YEAR($J$8),'Anexo I'!$A:$A,0)-1+17,MONTH($J$8)),0)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6874.5646812500008</v>
      </c>
      <c r="C219" s="18">
        <f>$K$4*'Punto de Medida'!D219</f>
        <v>0</v>
      </c>
      <c r="D219" s="9">
        <f ca="1">IF($J$13="SI",B219,'Energía Transada'!B219*'Energía Transada'!$J$15)</f>
        <v>6874.5646812500008</v>
      </c>
      <c r="E219" s="18">
        <f>IF($J$13="SI",'Energía Transada'!C219*'Energía Transada'!$J$16,0)</f>
        <v>0</v>
      </c>
      <c r="F219" s="16">
        <f ca="1">IF(A219&lt;=$J$18,OFFSET('Anexo I'!$B$1,MATCH(YEAR($J$8),'Anexo I'!$A:$A,0)-1+18,MONTH($J$8)),0)</f>
        <v>8.5</v>
      </c>
      <c r="G219" s="16">
        <v>6.8000000000000007</v>
      </c>
    </row>
    <row r="220" spans="1:7" x14ac:dyDescent="0.2">
      <c r="A220" s="8">
        <v>211</v>
      </c>
      <c r="B220" s="9">
        <f>$K$3*'Punto de Medida'!C220</f>
        <v>7359.9831270000004</v>
      </c>
      <c r="C220" s="18">
        <f>$K$4*'Punto de Medida'!D220</f>
        <v>0</v>
      </c>
      <c r="D220" s="9">
        <f ca="1">IF($J$13="SI",B220,'Energía Transada'!B220*'Energía Transada'!$J$15)</f>
        <v>7359.9831270000004</v>
      </c>
      <c r="E220" s="18">
        <f>IF($J$13="SI",'Energía Transada'!C220*'Energía Transada'!$J$16,0)</f>
        <v>0</v>
      </c>
      <c r="F220" s="16">
        <f ca="1">IF(A220&lt;=$J$18,OFFSET('Anexo I'!$B$1,MATCH(YEAR($J$8),'Anexo I'!$A:$A,0)-1+19,MONTH($J$8)),0)</f>
        <v>8.5</v>
      </c>
      <c r="G220" s="16">
        <v>8.5</v>
      </c>
    </row>
    <row r="221" spans="1:7" x14ac:dyDescent="0.2">
      <c r="A221" s="8">
        <v>212</v>
      </c>
      <c r="B221" s="9">
        <f>$K$3*'Punto de Medida'!C221</f>
        <v>7255.3330080000005</v>
      </c>
      <c r="C221" s="18">
        <f>$K$4*'Punto de Medida'!D221</f>
        <v>0</v>
      </c>
      <c r="D221" s="9">
        <f ca="1">IF($J$13="SI",B221,'Energía Transada'!B221*'Energía Transada'!$J$15)</f>
        <v>7255.3330080000005</v>
      </c>
      <c r="E221" s="18">
        <f>IF($J$13="SI",'Energía Transada'!C221*'Energía Transada'!$J$16,0)</f>
        <v>0</v>
      </c>
      <c r="F221" s="16">
        <f ca="1">IF(A221&lt;=$J$18,OFFSET('Anexo I'!$B$1,MATCH(YEAR($J$8),'Anexo I'!$A:$A,0)-1+20,MONTH($J$8)),0)</f>
        <v>8.5</v>
      </c>
      <c r="G221" s="16">
        <v>8.5</v>
      </c>
    </row>
    <row r="222" spans="1:7" x14ac:dyDescent="0.2">
      <c r="A222" s="8">
        <v>213</v>
      </c>
      <c r="B222" s="9">
        <f>$K$3*'Punto de Medida'!C222</f>
        <v>11957.897000000001</v>
      </c>
      <c r="C222" s="18">
        <f>$K$4*'Punto de Medida'!D222</f>
        <v>0</v>
      </c>
      <c r="D222" s="9">
        <f ca="1">IF($J$13="SI",B222,'Energía Transada'!B222*'Energía Transada'!$J$15)</f>
        <v>11957.897000000001</v>
      </c>
      <c r="E222" s="18">
        <f>IF($J$13="SI",'Energía Transada'!C222*'Energía Transada'!$J$16,0)</f>
        <v>0</v>
      </c>
      <c r="F222" s="16">
        <f ca="1">IF(A222&lt;=$J$18,OFFSET('Anexo I'!$B$1,MATCH(YEAR($J$8),'Anexo I'!$A:$A,0)-1+21,MONTH($J$8)),0)</f>
        <v>8.5</v>
      </c>
      <c r="G222" s="16">
        <v>8.5</v>
      </c>
    </row>
    <row r="223" spans="1:7" x14ac:dyDescent="0.2">
      <c r="A223" s="8">
        <v>214</v>
      </c>
      <c r="B223" s="9">
        <f>$K$3*'Punto de Medida'!C223</f>
        <v>10077.073186810001</v>
      </c>
      <c r="C223" s="18">
        <f>$K$4*'Punto de Medida'!D223</f>
        <v>0</v>
      </c>
      <c r="D223" s="9">
        <f ca="1">IF($J$13="SI",B223,'Energía Transada'!B223*'Energía Transada'!$J$15)</f>
        <v>10077.073186810001</v>
      </c>
      <c r="E223" s="18">
        <f>IF($J$13="SI",'Energía Transada'!C223*'Energía Transada'!$J$16,0)</f>
        <v>0</v>
      </c>
      <c r="F223" s="16">
        <f ca="1">IF(A223&lt;=$J$18,OFFSET('Anexo I'!$B$1,MATCH(YEAR($J$8),'Anexo I'!$A:$A,0)-1+22,MONTH($J$8)),0)</f>
        <v>8.5</v>
      </c>
      <c r="G223" s="16">
        <v>8.5</v>
      </c>
    </row>
    <row r="224" spans="1:7" x14ac:dyDescent="0.2">
      <c r="A224" s="8">
        <v>215</v>
      </c>
      <c r="B224" s="9">
        <f>$K$3*'Punto de Medida'!C224</f>
        <v>7389.6433239999997</v>
      </c>
      <c r="C224" s="18">
        <f>$K$4*'Punto de Medida'!D224</f>
        <v>0</v>
      </c>
      <c r="D224" s="9">
        <f ca="1">IF($J$13="SI",B224,'Energía Transada'!B224*'Energía Transada'!$J$15)</f>
        <v>7389.6433239999997</v>
      </c>
      <c r="E224" s="18">
        <f>IF($J$13="SI",'Energía Transada'!C224*'Energía Transada'!$J$16,0)</f>
        <v>0</v>
      </c>
      <c r="F224" s="16">
        <f ca="1">IF(A224&lt;=$J$18,OFFSET('Anexo I'!$B$1,MATCH(YEAR($J$8),'Anexo I'!$A:$A,0)-1+23,MONTH($J$8)),0)</f>
        <v>8.5</v>
      </c>
      <c r="G224" s="16">
        <v>8.5</v>
      </c>
    </row>
    <row r="225" spans="1:7" x14ac:dyDescent="0.2">
      <c r="A225" s="8">
        <v>216</v>
      </c>
      <c r="B225" s="9">
        <f>$K$3*'Punto de Medida'!C225</f>
        <v>7483.5596779999996</v>
      </c>
      <c r="C225" s="18">
        <f>$K$4*'Punto de Medida'!D225</f>
        <v>0</v>
      </c>
      <c r="D225" s="9">
        <f ca="1">IF($J$13="SI",B225,'Energía Transada'!B225*'Energía Transada'!$J$15)</f>
        <v>7483.5596779999996</v>
      </c>
      <c r="E225" s="18">
        <f>IF($J$13="SI",'Energía Transada'!C225*'Energía Transada'!$J$16,0)</f>
        <v>0</v>
      </c>
      <c r="F225" s="16">
        <f ca="1">IF(A225&lt;=$J$18,OFFSET('Anexo I'!$B$1,MATCH(YEAR($J$8),'Anexo I'!$A:$A,0)-1+24,MONTH($J$8)),0)</f>
        <v>8.5</v>
      </c>
      <c r="G225" s="16">
        <v>8.5</v>
      </c>
    </row>
    <row r="226" spans="1:7" x14ac:dyDescent="0.2">
      <c r="A226" s="8">
        <v>217</v>
      </c>
      <c r="B226" s="9">
        <f>$K$3*'Punto de Medida'!C226</f>
        <v>8626.917985</v>
      </c>
      <c r="C226" s="18">
        <f>$K$4*'Punto de Medida'!D226</f>
        <v>0</v>
      </c>
      <c r="D226" s="9">
        <f ca="1">IF($J$13="SI",B226,'Energía Transada'!B226*'Energía Transada'!$J$15)</f>
        <v>8626.917985</v>
      </c>
      <c r="E226" s="18">
        <f>IF($J$13="SI",'Energía Transada'!C226*'Energía Transada'!$J$16,0)</f>
        <v>0</v>
      </c>
      <c r="F226" s="16">
        <f ca="1">IF(A226&lt;=$J$18,OFFSET('Anexo I'!$B$1,MATCH(YEAR($J$8),'Anexo I'!$A:$A,0)-1+1,MONTH($J$8)),0)</f>
        <v>8.5</v>
      </c>
      <c r="G226" s="16">
        <v>8.5</v>
      </c>
    </row>
    <row r="227" spans="1:7" x14ac:dyDescent="0.2">
      <c r="A227" s="8">
        <v>218</v>
      </c>
      <c r="B227" s="9">
        <f>$K$3*'Punto de Medida'!C227</f>
        <v>7399.8791702500012</v>
      </c>
      <c r="C227" s="18">
        <f>$K$4*'Punto de Medida'!D227</f>
        <v>0</v>
      </c>
      <c r="D227" s="9">
        <f ca="1">IF($J$13="SI",B227,'Energía Transada'!B227*'Energía Transada'!$J$15)</f>
        <v>7399.8791702500012</v>
      </c>
      <c r="E227" s="18">
        <f>IF($J$13="SI",'Energía Transada'!C227*'Energía Transada'!$J$16,0)</f>
        <v>0</v>
      </c>
      <c r="F227" s="16">
        <f ca="1">IF(A227&lt;=$J$18,OFFSET('Anexo I'!$B$1,MATCH(YEAR($J$8),'Anexo I'!$A:$A,0)-1+2,MONTH($J$8)),0)</f>
        <v>8.5</v>
      </c>
      <c r="G227" s="16">
        <v>8.5</v>
      </c>
    </row>
    <row r="228" spans="1:7" x14ac:dyDescent="0.2">
      <c r="A228" s="8">
        <v>219</v>
      </c>
      <c r="B228" s="9">
        <f>$K$3*'Punto de Medida'!C228</f>
        <v>9689.4767970000012</v>
      </c>
      <c r="C228" s="18">
        <f>$K$4*'Punto de Medida'!D228</f>
        <v>0</v>
      </c>
      <c r="D228" s="9">
        <f ca="1">IF($J$13="SI",B228,'Energía Transada'!B228*'Energía Transada'!$J$15)</f>
        <v>9689.4767970000012</v>
      </c>
      <c r="E228" s="18">
        <f>IF($J$13="SI",'Energía Transada'!C228*'Energía Transada'!$J$16,0)</f>
        <v>0</v>
      </c>
      <c r="F228" s="16">
        <f ca="1">IF(A228&lt;=$J$18,OFFSET('Anexo I'!$B$1,MATCH(YEAR($J$8),'Anexo I'!$A:$A,0)-1+3,MONTH($J$8)),0)</f>
        <v>8.5</v>
      </c>
      <c r="G228" s="16">
        <v>8.5</v>
      </c>
    </row>
    <row r="229" spans="1:7" x14ac:dyDescent="0.2">
      <c r="A229" s="8">
        <v>220</v>
      </c>
      <c r="B229" s="9">
        <f>$K$3*'Punto de Medida'!C229</f>
        <v>12523.299551</v>
      </c>
      <c r="C229" s="18">
        <f>$K$4*'Punto de Medida'!D229</f>
        <v>0</v>
      </c>
      <c r="D229" s="9">
        <f ca="1">IF($J$13="SI",B229,'Energía Transada'!B229*'Energía Transada'!$J$15)</f>
        <v>12523.299551</v>
      </c>
      <c r="E229" s="18">
        <f>IF($J$13="SI",'Energía Transada'!C229*'Energía Transada'!$J$16,0)</f>
        <v>0</v>
      </c>
      <c r="F229" s="16">
        <f ca="1">IF(A229&lt;=$J$18,OFFSET('Anexo I'!$B$1,MATCH(YEAR($J$8),'Anexo I'!$A:$A,0)-1+4,MONTH($J$8)),0)</f>
        <v>8.5</v>
      </c>
      <c r="G229" s="16">
        <v>8.5</v>
      </c>
    </row>
    <row r="230" spans="1:7" x14ac:dyDescent="0.2">
      <c r="A230" s="8">
        <v>221</v>
      </c>
      <c r="B230" s="9">
        <f>$K$3*'Punto de Medida'!C230</f>
        <v>12470.25333225</v>
      </c>
      <c r="C230" s="18">
        <f>$K$4*'Punto de Medida'!D230</f>
        <v>0</v>
      </c>
      <c r="D230" s="9">
        <f ca="1">IF($J$13="SI",B230,'Energía Transada'!B230*'Energía Transada'!$J$15)</f>
        <v>12470.25333225</v>
      </c>
      <c r="E230" s="18">
        <f>IF($J$13="SI",'Energía Transada'!C230*'Energía Transada'!$J$16,0)</f>
        <v>0</v>
      </c>
      <c r="F230" s="16">
        <f ca="1">IF(A230&lt;=$J$18,OFFSET('Anexo I'!$B$1,MATCH(YEAR($J$8),'Anexo I'!$A:$A,0)-1+5,MONTH($J$8)),0)</f>
        <v>8.5</v>
      </c>
      <c r="G230" s="16">
        <v>8.5</v>
      </c>
    </row>
    <row r="231" spans="1:7" x14ac:dyDescent="0.2">
      <c r="A231" s="8">
        <v>222</v>
      </c>
      <c r="B231" s="9">
        <f>$K$3*'Punto de Medida'!C231</f>
        <v>12221.103068999999</v>
      </c>
      <c r="C231" s="18">
        <f>$K$4*'Punto de Medida'!D231</f>
        <v>0</v>
      </c>
      <c r="D231" s="9">
        <f ca="1">IF($J$13="SI",B231,'Energía Transada'!B231*'Energía Transada'!$J$15)</f>
        <v>12221.103068999999</v>
      </c>
      <c r="E231" s="18">
        <f>IF($J$13="SI",'Energía Transada'!C231*'Energía Transada'!$J$16,0)</f>
        <v>0</v>
      </c>
      <c r="F231" s="16">
        <f ca="1">IF(A231&lt;=$J$18,OFFSET('Anexo I'!$B$1,MATCH(YEAR($J$8),'Anexo I'!$A:$A,0)-1+6,MONTH($J$8)),0)</f>
        <v>8.5</v>
      </c>
      <c r="G231" s="16">
        <v>8.5</v>
      </c>
    </row>
    <row r="232" spans="1:7" x14ac:dyDescent="0.2">
      <c r="A232" s="8">
        <v>223</v>
      </c>
      <c r="B232" s="9">
        <f>$K$3*'Punto de Medida'!C232</f>
        <v>11212.356722</v>
      </c>
      <c r="C232" s="18">
        <f>$K$4*'Punto de Medida'!D232</f>
        <v>0</v>
      </c>
      <c r="D232" s="9">
        <f ca="1">IF($J$13="SI",B232,'Energía Transada'!B232*'Energía Transada'!$J$15)</f>
        <v>11212.356722</v>
      </c>
      <c r="E232" s="18">
        <f>IF($J$13="SI",'Energía Transada'!C232*'Energía Transada'!$J$16,0)</f>
        <v>0</v>
      </c>
      <c r="F232" s="16">
        <f ca="1">IF(A232&lt;=$J$18,OFFSET('Anexo I'!$B$1,MATCH(YEAR($J$8),'Anexo I'!$A:$A,0)-1+7,MONTH($J$8)),0)</f>
        <v>8.5</v>
      </c>
      <c r="G232" s="16">
        <v>8.5</v>
      </c>
    </row>
    <row r="233" spans="1:7" x14ac:dyDescent="0.2">
      <c r="A233" s="8">
        <v>224</v>
      </c>
      <c r="B233" s="9">
        <f>$K$3*'Punto de Medida'!C233</f>
        <v>9757.1914860000015</v>
      </c>
      <c r="C233" s="18">
        <f>$K$4*'Punto de Medida'!D233</f>
        <v>0</v>
      </c>
      <c r="D233" s="9">
        <f ca="1">IF($J$13="SI",B233,'Energía Transada'!B233*'Energía Transada'!$J$15)</f>
        <v>9757.1914860000015</v>
      </c>
      <c r="E233" s="18">
        <f>IF($J$13="SI",'Energía Transada'!C233*'Energía Transada'!$J$16,0)</f>
        <v>0</v>
      </c>
      <c r="F233" s="16">
        <f ca="1">IF(A233&lt;=$J$18,OFFSET('Anexo I'!$B$1,MATCH(YEAR($J$8),'Anexo I'!$A:$A,0)-1+8,MONTH($J$8)),0)</f>
        <v>0</v>
      </c>
      <c r="G233" s="16">
        <v>0</v>
      </c>
    </row>
    <row r="234" spans="1:7" x14ac:dyDescent="0.2">
      <c r="A234" s="8">
        <v>225</v>
      </c>
      <c r="B234" s="9">
        <f>$K$3*'Punto de Medida'!C234</f>
        <v>8139.8771720000004</v>
      </c>
      <c r="C234" s="18">
        <f>$K$4*'Punto de Medida'!D234</f>
        <v>0</v>
      </c>
      <c r="D234" s="9">
        <f ca="1">IF($J$13="SI",B234,'Energía Transada'!B234*'Energía Transada'!$J$15)</f>
        <v>8139.8771720000004</v>
      </c>
      <c r="E234" s="18">
        <f>IF($J$13="SI",'Energía Transada'!C234*'Energía Transada'!$J$16,0)</f>
        <v>0</v>
      </c>
      <c r="F234" s="16">
        <f ca="1">IF(A234&lt;=$J$18,OFFSET('Anexo I'!$B$1,MATCH(YEAR($J$8),'Anexo I'!$A:$A,0)-1+9,MONTH($J$8)),0)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6095.2569335000007</v>
      </c>
      <c r="C235" s="18">
        <f>$K$4*'Punto de Medida'!D235</f>
        <v>0</v>
      </c>
      <c r="D235" s="9">
        <f ca="1">IF($J$13="SI",B235,'Energía Transada'!B235*'Energía Transada'!$J$15)</f>
        <v>6095.2569335000007</v>
      </c>
      <c r="E235" s="18">
        <f>IF($J$13="SI",'Energía Transada'!C235*'Energía Transada'!$J$16,0)</f>
        <v>0</v>
      </c>
      <c r="F235" s="16">
        <f ca="1">IF(A235&lt;=$J$18,OFFSET('Anexo I'!$B$1,MATCH(YEAR($J$8),'Anexo I'!$A:$A,0)-1+10,MONTH($J$8)),0)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7786.1753760000001</v>
      </c>
      <c r="C236" s="18">
        <f>$K$4*'Punto de Medida'!D236</f>
        <v>0</v>
      </c>
      <c r="D236" s="9">
        <f ca="1">IF($J$13="SI",B236,'Energía Transada'!B236*'Energía Transada'!$J$15)</f>
        <v>7786.1753760000001</v>
      </c>
      <c r="E236" s="18">
        <f>IF($J$13="SI",'Energía Transada'!C236*'Energía Transada'!$J$16,0)</f>
        <v>0</v>
      </c>
      <c r="F236" s="16">
        <f ca="1">IF(A236&lt;=$J$18,OFFSET('Anexo I'!$B$1,MATCH(YEAR($J$8),'Anexo I'!$A:$A,0)-1+11,MONTH($J$8)),0)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10533.4334175</v>
      </c>
      <c r="C237" s="18">
        <f>$K$4*'Punto de Medida'!D237</f>
        <v>0</v>
      </c>
      <c r="D237" s="9">
        <f ca="1">IF($J$13="SI",B237,'Energía Transada'!B237*'Energía Transada'!$J$15)</f>
        <v>10533.4334175</v>
      </c>
      <c r="E237" s="18">
        <f>IF($J$13="SI",'Energía Transada'!C237*'Energía Transada'!$J$16,0)</f>
        <v>0</v>
      </c>
      <c r="F237" s="16">
        <f ca="1">IF(A237&lt;=$J$18,OFFSET('Anexo I'!$B$1,MATCH(YEAR($J$8),'Anexo I'!$A:$A,0)-1+12,MONTH($J$8)),0)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11430.242243000001</v>
      </c>
      <c r="C238" s="18">
        <f>$K$4*'Punto de Medida'!D238</f>
        <v>0</v>
      </c>
      <c r="D238" s="9">
        <f ca="1">IF($J$13="SI",B238,'Energía Transada'!B238*'Energía Transada'!$J$15)</f>
        <v>11430.242243000001</v>
      </c>
      <c r="E238" s="18">
        <f>IF($J$13="SI",'Energía Transada'!C238*'Energía Transada'!$J$16,0)</f>
        <v>0</v>
      </c>
      <c r="F238" s="16">
        <f ca="1">IF(A238&lt;=$J$18,OFFSET('Anexo I'!$B$1,MATCH(YEAR($J$8),'Anexo I'!$A:$A,0)-1+13,MONTH($J$8)),0)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11852.199373000001</v>
      </c>
      <c r="C239" s="18">
        <f>$K$4*'Punto de Medida'!D239</f>
        <v>0</v>
      </c>
      <c r="D239" s="9">
        <f ca="1">IF($J$13="SI",B239,'Energía Transada'!B239*'Energía Transada'!$J$15)</f>
        <v>11852.199373000001</v>
      </c>
      <c r="E239" s="18">
        <f>IF($J$13="SI",'Energía Transada'!C239*'Energía Transada'!$J$16,0)</f>
        <v>0</v>
      </c>
      <c r="F239" s="16">
        <f ca="1">IF(A239&lt;=$J$18,OFFSET('Anexo I'!$B$1,MATCH(YEAR($J$8),'Anexo I'!$A:$A,0)-1+14,MONTH($J$8)),0)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13244.785715</v>
      </c>
      <c r="C240" s="18">
        <f>$K$4*'Punto de Medida'!D240</f>
        <v>0</v>
      </c>
      <c r="D240" s="9">
        <f ca="1">IF($J$13="SI",B240,'Energía Transada'!B240*'Energía Transada'!$J$15)</f>
        <v>13244.785715</v>
      </c>
      <c r="E240" s="18">
        <f>IF($J$13="SI",'Energía Transada'!C240*'Energía Transada'!$J$16,0)</f>
        <v>0</v>
      </c>
      <c r="F240" s="16">
        <f ca="1">IF(A240&lt;=$J$18,OFFSET('Anexo I'!$B$1,MATCH(YEAR($J$8),'Anexo I'!$A:$A,0)-1+15,MONTH($J$8)),0)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12899.631563000003</v>
      </c>
      <c r="C241" s="18">
        <f>$K$4*'Punto de Medida'!D241</f>
        <v>0</v>
      </c>
      <c r="D241" s="9">
        <f ca="1">IF($J$13="SI",B241,'Energía Transada'!B241*'Energía Transada'!$J$15)</f>
        <v>12899.631563000003</v>
      </c>
      <c r="E241" s="18">
        <f>IF($J$13="SI",'Energía Transada'!C241*'Energía Transada'!$J$16,0)</f>
        <v>0</v>
      </c>
      <c r="F241" s="16">
        <f ca="1">IF(A241&lt;=$J$18,OFFSET('Anexo I'!$B$1,MATCH(YEAR($J$8),'Anexo I'!$A:$A,0)-1+16,MONTH($J$8)),0)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11515.348943000001</v>
      </c>
      <c r="C242" s="18">
        <f>$K$4*'Punto de Medida'!D242</f>
        <v>0</v>
      </c>
      <c r="D242" s="9">
        <f ca="1">IF($J$13="SI",B242,'Energía Transada'!B242*'Energía Transada'!$J$15)</f>
        <v>11515.348943000001</v>
      </c>
      <c r="E242" s="18">
        <f>IF($J$13="SI",'Energía Transada'!C242*'Energía Transada'!$J$16,0)</f>
        <v>0</v>
      </c>
      <c r="F242" s="16">
        <f ca="1">IF(A242&lt;=$J$18,OFFSET('Anexo I'!$B$1,MATCH(YEAR($J$8),'Anexo I'!$A:$A,0)-1+17,MONTH($J$8)),0)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10069.189669000001</v>
      </c>
      <c r="C243" s="18">
        <f>$K$4*'Punto de Medida'!D243</f>
        <v>0</v>
      </c>
      <c r="D243" s="9">
        <f ca="1">IF($J$13="SI",B243,'Energía Transada'!B243*'Energía Transada'!$J$15)</f>
        <v>10069.189669000001</v>
      </c>
      <c r="E243" s="18">
        <f>IF($J$13="SI",'Energía Transada'!C243*'Energía Transada'!$J$16,0)</f>
        <v>0</v>
      </c>
      <c r="F243" s="16">
        <f ca="1">IF(A243&lt;=$J$18,OFFSET('Anexo I'!$B$1,MATCH(YEAR($J$8),'Anexo I'!$A:$A,0)-1+18,MONTH($J$8)),0)</f>
        <v>8.5</v>
      </c>
      <c r="G243" s="16">
        <v>6.8000000000000007</v>
      </c>
    </row>
    <row r="244" spans="1:7" x14ac:dyDescent="0.2">
      <c r="A244" s="8">
        <v>235</v>
      </c>
      <c r="B244" s="9">
        <f>$K$3*'Punto de Medida'!C244</f>
        <v>11452.583982000002</v>
      </c>
      <c r="C244" s="18">
        <f>$K$4*'Punto de Medida'!D244</f>
        <v>0</v>
      </c>
      <c r="D244" s="9">
        <f ca="1">IF($J$13="SI",B244,'Energía Transada'!B244*'Energía Transada'!$J$15)</f>
        <v>11452.583982000002</v>
      </c>
      <c r="E244" s="18">
        <f>IF($J$13="SI",'Energía Transada'!C244*'Energía Transada'!$J$16,0)</f>
        <v>0</v>
      </c>
      <c r="F244" s="16">
        <f ca="1">IF(A244&lt;=$J$18,OFFSET('Anexo I'!$B$1,MATCH(YEAR($J$8),'Anexo I'!$A:$A,0)-1+19,MONTH($J$8)),0)</f>
        <v>8.5</v>
      </c>
      <c r="G244" s="16">
        <v>8.5</v>
      </c>
    </row>
    <row r="245" spans="1:7" x14ac:dyDescent="0.2">
      <c r="A245" s="8">
        <v>236</v>
      </c>
      <c r="B245" s="9">
        <f>$K$3*'Punto de Medida'!C245</f>
        <v>11501.097062000001</v>
      </c>
      <c r="C245" s="18">
        <f>$K$4*'Punto de Medida'!D245</f>
        <v>0</v>
      </c>
      <c r="D245" s="9">
        <f ca="1">IF($J$13="SI",B245,'Energía Transada'!B245*'Energía Transada'!$J$15)</f>
        <v>11501.097062000001</v>
      </c>
      <c r="E245" s="18">
        <f>IF($J$13="SI",'Energía Transada'!C245*'Energía Transada'!$J$16,0)</f>
        <v>0</v>
      </c>
      <c r="F245" s="16">
        <f ca="1">IF(A245&lt;=$J$18,OFFSET('Anexo I'!$B$1,MATCH(YEAR($J$8),'Anexo I'!$A:$A,0)-1+20,MONTH($J$8)),0)</f>
        <v>8.5</v>
      </c>
      <c r="G245" s="16">
        <v>8.5</v>
      </c>
    </row>
    <row r="246" spans="1:7" x14ac:dyDescent="0.2">
      <c r="A246" s="8">
        <v>237</v>
      </c>
      <c r="B246" s="9">
        <f>$K$3*'Punto de Medida'!C246</f>
        <v>9968.9147512500003</v>
      </c>
      <c r="C246" s="18">
        <f>$K$4*'Punto de Medida'!D246</f>
        <v>0</v>
      </c>
      <c r="D246" s="9">
        <f ca="1">IF($J$13="SI",B246,'Energía Transada'!B246*'Energía Transada'!$J$15)</f>
        <v>9968.9147512500003</v>
      </c>
      <c r="E246" s="18">
        <f>IF($J$13="SI",'Energía Transada'!C246*'Energía Transada'!$J$16,0)</f>
        <v>0</v>
      </c>
      <c r="F246" s="16">
        <f ca="1">IF(A246&lt;=$J$18,OFFSET('Anexo I'!$B$1,MATCH(YEAR($J$8),'Anexo I'!$A:$A,0)-1+21,MONTH($J$8)),0)</f>
        <v>8.5</v>
      </c>
      <c r="G246" s="16">
        <v>8.5</v>
      </c>
    </row>
    <row r="247" spans="1:7" x14ac:dyDescent="0.2">
      <c r="A247" s="8">
        <v>238</v>
      </c>
      <c r="B247" s="9">
        <f>$K$3*'Punto de Medida'!C247</f>
        <v>8348.8184004400009</v>
      </c>
      <c r="C247" s="18">
        <f>$K$4*'Punto de Medida'!D247</f>
        <v>0</v>
      </c>
      <c r="D247" s="9">
        <f ca="1">IF($J$13="SI",B247,'Energía Transada'!B247*'Energía Transada'!$J$15)</f>
        <v>8348.8184004400009</v>
      </c>
      <c r="E247" s="18">
        <f>IF($J$13="SI",'Energía Transada'!C247*'Energía Transada'!$J$16,0)</f>
        <v>0</v>
      </c>
      <c r="F247" s="16">
        <f ca="1">IF(A247&lt;=$J$18,OFFSET('Anexo I'!$B$1,MATCH(YEAR($J$8),'Anexo I'!$A:$A,0)-1+22,MONTH($J$8)),0)</f>
        <v>8.5</v>
      </c>
      <c r="G247" s="16">
        <v>8.5</v>
      </c>
    </row>
    <row r="248" spans="1:7" x14ac:dyDescent="0.2">
      <c r="A248" s="8">
        <v>239</v>
      </c>
      <c r="B248" s="9">
        <f>$K$3*'Punto de Medida'!C248</f>
        <v>7824.4007730000003</v>
      </c>
      <c r="C248" s="18">
        <f>$K$4*'Punto de Medida'!D248</f>
        <v>0</v>
      </c>
      <c r="D248" s="9">
        <f ca="1">IF($J$13="SI",B248,'Energía Transada'!B248*'Energía Transada'!$J$15)</f>
        <v>7824.4007730000003</v>
      </c>
      <c r="E248" s="18">
        <f>IF($J$13="SI",'Energía Transada'!C248*'Energía Transada'!$J$16,0)</f>
        <v>0</v>
      </c>
      <c r="F248" s="16">
        <f ca="1">IF(A248&lt;=$J$18,OFFSET('Anexo I'!$B$1,MATCH(YEAR($J$8),'Anexo I'!$A:$A,0)-1+23,MONTH($J$8)),0)</f>
        <v>8.5</v>
      </c>
      <c r="G248" s="16">
        <v>8.5</v>
      </c>
    </row>
    <row r="249" spans="1:7" x14ac:dyDescent="0.2">
      <c r="A249" s="8">
        <v>240</v>
      </c>
      <c r="B249" s="9">
        <f>$K$3*'Punto de Medida'!C249</f>
        <v>8181.0512029400006</v>
      </c>
      <c r="C249" s="18">
        <f>$K$4*'Punto de Medida'!D249</f>
        <v>0</v>
      </c>
      <c r="D249" s="9">
        <f ca="1">IF($J$13="SI",B249,'Energía Transada'!B249*'Energía Transada'!$J$15)</f>
        <v>8181.0512029400006</v>
      </c>
      <c r="E249" s="18">
        <f>IF($J$13="SI",'Energía Transada'!C249*'Energía Transada'!$J$16,0)</f>
        <v>0</v>
      </c>
      <c r="F249" s="16">
        <f ca="1">IF(A249&lt;=$J$18,OFFSET('Anexo I'!$B$1,MATCH(YEAR($J$8),'Anexo I'!$A:$A,0)-1+24,MONTH($J$8)),0)</f>
        <v>8.5</v>
      </c>
      <c r="G249" s="16">
        <v>8.5</v>
      </c>
    </row>
    <row r="250" spans="1:7" x14ac:dyDescent="0.2">
      <c r="A250" s="8">
        <v>241</v>
      </c>
      <c r="B250" s="9">
        <f>$K$3*'Punto de Medida'!C250</f>
        <v>8142.9897710000005</v>
      </c>
      <c r="C250" s="18">
        <f>$K$4*'Punto de Medida'!D250</f>
        <v>0</v>
      </c>
      <c r="D250" s="9">
        <f ca="1">IF($J$13="SI",B250,'Energía Transada'!B250*'Energía Transada'!$J$15)</f>
        <v>8142.9897710000005</v>
      </c>
      <c r="E250" s="18">
        <f>IF($J$13="SI",'Energía Transada'!C250*'Energía Transada'!$J$16,0)</f>
        <v>0</v>
      </c>
      <c r="F250" s="16">
        <f ca="1">IF(A250&lt;=$J$18,OFFSET('Anexo I'!$B$1,MATCH(YEAR($J$8),'Anexo I'!$A:$A,0)-1+1,MONTH($J$8)),0)</f>
        <v>8.5</v>
      </c>
      <c r="G250" s="16">
        <v>8.5</v>
      </c>
    </row>
    <row r="251" spans="1:7" x14ac:dyDescent="0.2">
      <c r="A251" s="8">
        <v>242</v>
      </c>
      <c r="B251" s="9">
        <f>$K$3*'Punto de Medida'!C251</f>
        <v>13297.386284</v>
      </c>
      <c r="C251" s="18">
        <f>$K$4*'Punto de Medida'!D251</f>
        <v>0</v>
      </c>
      <c r="D251" s="9">
        <f ca="1">IF($J$13="SI",B251,'Energía Transada'!B251*'Energía Transada'!$J$15)</f>
        <v>13297.386284</v>
      </c>
      <c r="E251" s="18">
        <f>IF($J$13="SI",'Energía Transada'!C251*'Energía Transada'!$J$16,0)</f>
        <v>0</v>
      </c>
      <c r="F251" s="16">
        <f ca="1">IF(A251&lt;=$J$18,OFFSET('Anexo I'!$B$1,MATCH(YEAR($J$8),'Anexo I'!$A:$A,0)-1+2,MONTH($J$8)),0)</f>
        <v>8.5</v>
      </c>
      <c r="G251" s="16">
        <v>8.5</v>
      </c>
    </row>
    <row r="252" spans="1:7" x14ac:dyDescent="0.2">
      <c r="A252" s="8">
        <v>243</v>
      </c>
      <c r="B252" s="9">
        <f>$K$3*'Punto de Medida'!C252</f>
        <v>12913.173124250001</v>
      </c>
      <c r="C252" s="18">
        <f>$K$4*'Punto de Medida'!D252</f>
        <v>0</v>
      </c>
      <c r="D252" s="9">
        <f ca="1">IF($J$13="SI",B252,'Energía Transada'!B252*'Energía Transada'!$J$15)</f>
        <v>12913.173124250001</v>
      </c>
      <c r="E252" s="18">
        <f>IF($J$13="SI",'Energía Transada'!C252*'Energía Transada'!$J$16,0)</f>
        <v>0</v>
      </c>
      <c r="F252" s="16">
        <f ca="1">IF(A252&lt;=$J$18,OFFSET('Anexo I'!$B$1,MATCH(YEAR($J$8),'Anexo I'!$A:$A,0)-1+3,MONTH($J$8)),0)</f>
        <v>8.5</v>
      </c>
      <c r="G252" s="16">
        <v>8.5</v>
      </c>
    </row>
    <row r="253" spans="1:7" x14ac:dyDescent="0.2">
      <c r="A253" s="8">
        <v>244</v>
      </c>
      <c r="B253" s="9">
        <f>$K$3*'Punto de Medida'!C253</f>
        <v>11239.154759000003</v>
      </c>
      <c r="C253" s="18">
        <f>$K$4*'Punto de Medida'!D253</f>
        <v>0</v>
      </c>
      <c r="D253" s="9">
        <f ca="1">IF($J$13="SI",B253,'Energía Transada'!B253*'Energía Transada'!$J$15)</f>
        <v>11239.154759000003</v>
      </c>
      <c r="E253" s="18">
        <f>IF($J$13="SI",'Energía Transada'!C253*'Energía Transada'!$J$16,0)</f>
        <v>0</v>
      </c>
      <c r="F253" s="16">
        <f ca="1">IF(A253&lt;=$J$18,OFFSET('Anexo I'!$B$1,MATCH(YEAR($J$8),'Anexo I'!$A:$A,0)-1+4,MONTH($J$8)),0)</f>
        <v>8.5</v>
      </c>
      <c r="G253" s="16">
        <v>8.5</v>
      </c>
    </row>
    <row r="254" spans="1:7" x14ac:dyDescent="0.2">
      <c r="A254" s="8">
        <v>245</v>
      </c>
      <c r="B254" s="9">
        <f>$K$3*'Punto de Medida'!C254</f>
        <v>8424.4015450000006</v>
      </c>
      <c r="C254" s="18">
        <f>$K$4*'Punto de Medida'!D254</f>
        <v>0</v>
      </c>
      <c r="D254" s="9">
        <f ca="1">IF($J$13="SI",B254,'Energía Transada'!B254*'Energía Transada'!$J$15)</f>
        <v>8424.4015450000006</v>
      </c>
      <c r="E254" s="18">
        <f>IF($J$13="SI",'Energía Transada'!C254*'Energía Transada'!$J$16,0)</f>
        <v>0</v>
      </c>
      <c r="F254" s="16">
        <f ca="1">IF(A254&lt;=$J$18,OFFSET('Anexo I'!$B$1,MATCH(YEAR($J$8),'Anexo I'!$A:$A,0)-1+5,MONTH($J$8)),0)</f>
        <v>8.5</v>
      </c>
      <c r="G254" s="16">
        <v>8.5</v>
      </c>
    </row>
    <row r="255" spans="1:7" x14ac:dyDescent="0.2">
      <c r="A255" s="8">
        <v>246</v>
      </c>
      <c r="B255" s="9">
        <f>$K$3*'Punto de Medida'!C255</f>
        <v>9558.7884699999995</v>
      </c>
      <c r="C255" s="18">
        <f>$K$4*'Punto de Medida'!D255</f>
        <v>0</v>
      </c>
      <c r="D255" s="9">
        <f ca="1">IF($J$13="SI",B255,'Energía Transada'!B255*'Energía Transada'!$J$15)</f>
        <v>9558.7884699999995</v>
      </c>
      <c r="E255" s="18">
        <f>IF($J$13="SI",'Energía Transada'!C255*'Energía Transada'!$J$16,0)</f>
        <v>0</v>
      </c>
      <c r="F255" s="16">
        <f ca="1">IF(A255&lt;=$J$18,OFFSET('Anexo I'!$B$1,MATCH(YEAR($J$8),'Anexo I'!$A:$A,0)-1+6,MONTH($J$8)),0)</f>
        <v>8.5</v>
      </c>
      <c r="G255" s="16">
        <v>8.5</v>
      </c>
    </row>
    <row r="256" spans="1:7" x14ac:dyDescent="0.2">
      <c r="A256" s="8">
        <v>247</v>
      </c>
      <c r="B256" s="9">
        <f>$K$3*'Punto de Medida'!C256</f>
        <v>9687.4589209999995</v>
      </c>
      <c r="C256" s="18">
        <f>$K$4*'Punto de Medida'!D256</f>
        <v>0</v>
      </c>
      <c r="D256" s="9">
        <f ca="1">IF($J$13="SI",B256,'Energía Transada'!B256*'Energía Transada'!$J$15)</f>
        <v>9687.4589209999995</v>
      </c>
      <c r="E256" s="18">
        <f>IF($J$13="SI",'Energía Transada'!C256*'Energía Transada'!$J$16,0)</f>
        <v>0</v>
      </c>
      <c r="F256" s="16">
        <f ca="1">IF(A256&lt;=$J$18,OFFSET('Anexo I'!$B$1,MATCH(YEAR($J$8),'Anexo I'!$A:$A,0)-1+7,MONTH($J$8)),0)</f>
        <v>8.5</v>
      </c>
      <c r="G256" s="16">
        <v>8.5</v>
      </c>
    </row>
    <row r="257" spans="1:7" x14ac:dyDescent="0.2">
      <c r="A257" s="8">
        <v>248</v>
      </c>
      <c r="B257" s="9">
        <f>$K$3*'Punto de Medida'!C257</f>
        <v>9333.1002380000009</v>
      </c>
      <c r="C257" s="18">
        <f>$K$4*'Punto de Medida'!D257</f>
        <v>0</v>
      </c>
      <c r="D257" s="9">
        <f ca="1">IF($J$13="SI",B257,'Energía Transada'!B257*'Energía Transada'!$J$15)</f>
        <v>9333.1002380000009</v>
      </c>
      <c r="E257" s="18">
        <f>IF($J$13="SI",'Energía Transada'!C257*'Energía Transada'!$J$16,0)</f>
        <v>0</v>
      </c>
      <c r="F257" s="16">
        <f ca="1">IF(A257&lt;=$J$18,OFFSET('Anexo I'!$B$1,MATCH(YEAR($J$8),'Anexo I'!$A:$A,0)-1+8,MONTH($J$8)),0)</f>
        <v>0</v>
      </c>
      <c r="G257" s="16">
        <v>0</v>
      </c>
    </row>
    <row r="258" spans="1:7" x14ac:dyDescent="0.2">
      <c r="A258" s="8">
        <v>249</v>
      </c>
      <c r="B258" s="9">
        <f>$K$3*'Punto de Medida'!C258</f>
        <v>9940.2458604399999</v>
      </c>
      <c r="C258" s="18">
        <f>$K$4*'Punto de Medida'!D258</f>
        <v>0</v>
      </c>
      <c r="D258" s="9">
        <f ca="1">IF($J$13="SI",B258,'Energía Transada'!B258*'Energía Transada'!$J$15)</f>
        <v>9940.2458604399999</v>
      </c>
      <c r="E258" s="18">
        <f>IF($J$13="SI",'Energía Transada'!C258*'Energía Transada'!$J$16,0)</f>
        <v>0</v>
      </c>
      <c r="F258" s="16">
        <f ca="1">IF(A258&lt;=$J$18,OFFSET('Anexo I'!$B$1,MATCH(YEAR($J$8),'Anexo I'!$A:$A,0)-1+9,MONTH($J$8)),0)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7924.6970611900015</v>
      </c>
      <c r="C259" s="18">
        <f>$K$4*'Punto de Medida'!D259</f>
        <v>0</v>
      </c>
      <c r="D259" s="9">
        <f ca="1">IF($J$13="SI",B259,'Energía Transada'!B259*'Energía Transada'!$J$15)</f>
        <v>7924.6970611900015</v>
      </c>
      <c r="E259" s="18">
        <f>IF($J$13="SI",'Energía Transada'!C259*'Energía Transada'!$J$16,0)</f>
        <v>0</v>
      </c>
      <c r="F259" s="16">
        <f ca="1">IF(A259&lt;=$J$18,OFFSET('Anexo I'!$B$1,MATCH(YEAR($J$8),'Anexo I'!$A:$A,0)-1+10,MONTH($J$8)),0)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10823.319219999999</v>
      </c>
      <c r="C260" s="18">
        <f>$K$4*'Punto de Medida'!D260</f>
        <v>0</v>
      </c>
      <c r="D260" s="9">
        <f ca="1">IF($J$13="SI",B260,'Energía Transada'!B260*'Energía Transada'!$J$15)</f>
        <v>10823.319219999999</v>
      </c>
      <c r="E260" s="18">
        <f>IF($J$13="SI",'Energía Transada'!C260*'Energía Transada'!$J$16,0)</f>
        <v>0</v>
      </c>
      <c r="F260" s="16">
        <f ca="1">IF(A260&lt;=$J$18,OFFSET('Anexo I'!$B$1,MATCH(YEAR($J$8),'Anexo I'!$A:$A,0)-1+11,MONTH($J$8)),0)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13327.083189000001</v>
      </c>
      <c r="C261" s="18">
        <f>$K$4*'Punto de Medida'!D261</f>
        <v>0</v>
      </c>
      <c r="D261" s="9">
        <f ca="1">IF($J$13="SI",B261,'Energía Transada'!B261*'Energía Transada'!$J$15)</f>
        <v>13327.083189000001</v>
      </c>
      <c r="E261" s="18">
        <f>IF($J$13="SI",'Energía Transada'!C261*'Energía Transada'!$J$16,0)</f>
        <v>0</v>
      </c>
      <c r="F261" s="16">
        <f ca="1">IF(A261&lt;=$J$18,OFFSET('Anexo I'!$B$1,MATCH(YEAR($J$8),'Anexo I'!$A:$A,0)-1+12,MONTH($J$8)),0)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14202.620193999999</v>
      </c>
      <c r="C262" s="18">
        <f>$K$4*'Punto de Medida'!D262</f>
        <v>0</v>
      </c>
      <c r="D262" s="9">
        <f ca="1">IF($J$13="SI",B262,'Energía Transada'!B262*'Energía Transada'!$J$15)</f>
        <v>14202.620193999999</v>
      </c>
      <c r="E262" s="18">
        <f>IF($J$13="SI",'Energía Transada'!C262*'Energía Transada'!$J$16,0)</f>
        <v>0</v>
      </c>
      <c r="F262" s="16">
        <f ca="1">IF(A262&lt;=$J$18,OFFSET('Anexo I'!$B$1,MATCH(YEAR($J$8),'Anexo I'!$A:$A,0)-1+13,MONTH($J$8)),0)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12871.498871</v>
      </c>
      <c r="C263" s="18">
        <f>$K$4*'Punto de Medida'!D263</f>
        <v>0</v>
      </c>
      <c r="D263" s="9">
        <f ca="1">IF($J$13="SI",B263,'Energía Transada'!B263*'Energía Transada'!$J$15)</f>
        <v>12871.498871</v>
      </c>
      <c r="E263" s="18">
        <f>IF($J$13="SI",'Energía Transada'!C263*'Energía Transada'!$J$16,0)</f>
        <v>0</v>
      </c>
      <c r="F263" s="16">
        <f ca="1">IF(A263&lt;=$J$18,OFFSET('Anexo I'!$B$1,MATCH(YEAR($J$8),'Anexo I'!$A:$A,0)-1+14,MONTH($J$8)),0)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12102.928046999999</v>
      </c>
      <c r="C264" s="18">
        <f>$K$4*'Punto de Medida'!D264</f>
        <v>0</v>
      </c>
      <c r="D264" s="9">
        <f ca="1">IF($J$13="SI",B264,'Energía Transada'!B264*'Energía Transada'!$J$15)</f>
        <v>12102.928046999999</v>
      </c>
      <c r="E264" s="18">
        <f>IF($J$13="SI",'Energía Transada'!C264*'Energía Transada'!$J$16,0)</f>
        <v>0</v>
      </c>
      <c r="F264" s="16">
        <f ca="1">IF(A264&lt;=$J$18,OFFSET('Anexo I'!$B$1,MATCH(YEAR($J$8),'Anexo I'!$A:$A,0)-1+15,MONTH($J$8)),0)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13073.788280000001</v>
      </c>
      <c r="C265" s="18">
        <f>$K$4*'Punto de Medida'!D265</f>
        <v>0</v>
      </c>
      <c r="D265" s="9">
        <f ca="1">IF($J$13="SI",B265,'Energía Transada'!B265*'Energía Transada'!$J$15)</f>
        <v>13073.788280000001</v>
      </c>
      <c r="E265" s="18">
        <f>IF($J$13="SI",'Energía Transada'!C265*'Energía Transada'!$J$16,0)</f>
        <v>0</v>
      </c>
      <c r="F265" s="16">
        <f ca="1">IF(A265&lt;=$J$18,OFFSET('Anexo I'!$B$1,MATCH(YEAR($J$8),'Anexo I'!$A:$A,0)-1+16,MONTH($J$8)),0)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13583.615052000001</v>
      </c>
      <c r="C266" s="18">
        <f>$K$4*'Punto de Medida'!D266</f>
        <v>0</v>
      </c>
      <c r="D266" s="9">
        <f ca="1">IF($J$13="SI",B266,'Energía Transada'!B266*'Energía Transada'!$J$15)</f>
        <v>13583.615052000001</v>
      </c>
      <c r="E266" s="18">
        <f>IF($J$13="SI",'Energía Transada'!C266*'Energía Transada'!$J$16,0)</f>
        <v>0</v>
      </c>
      <c r="F266" s="16">
        <f ca="1">IF(A266&lt;=$J$18,OFFSET('Anexo I'!$B$1,MATCH(YEAR($J$8),'Anexo I'!$A:$A,0)-1+17,MONTH($J$8)),0)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14313.745817000001</v>
      </c>
      <c r="C267" s="18">
        <f>$K$4*'Punto de Medida'!D267</f>
        <v>0</v>
      </c>
      <c r="D267" s="9">
        <f ca="1">IF($J$13="SI",B267,'Energía Transada'!B267*'Energía Transada'!$J$15)</f>
        <v>14313.745817000001</v>
      </c>
      <c r="E267" s="18">
        <f>IF($J$13="SI",'Energía Transada'!C267*'Energía Transada'!$J$16,0)</f>
        <v>0</v>
      </c>
      <c r="F267" s="16">
        <f ca="1">IF(A267&lt;=$J$18,OFFSET('Anexo I'!$B$1,MATCH(YEAR($J$8),'Anexo I'!$A:$A,0)-1+18,MONTH($J$8)),0)</f>
        <v>8.5</v>
      </c>
      <c r="G267" s="16">
        <v>6.8000000000000007</v>
      </c>
    </row>
    <row r="268" spans="1:7" x14ac:dyDescent="0.2">
      <c r="A268" s="8">
        <v>259</v>
      </c>
      <c r="B268" s="9">
        <f>$K$3*'Punto de Medida'!C268</f>
        <v>14513.650669000001</v>
      </c>
      <c r="C268" s="18">
        <f>$K$4*'Punto de Medida'!D268</f>
        <v>0</v>
      </c>
      <c r="D268" s="9">
        <f ca="1">IF($J$13="SI",B268,'Energía Transada'!B268*'Energía Transada'!$J$15)</f>
        <v>14513.650669000001</v>
      </c>
      <c r="E268" s="18">
        <f>IF($J$13="SI",'Energía Transada'!C268*'Energía Transada'!$J$16,0)</f>
        <v>0</v>
      </c>
      <c r="F268" s="16">
        <f ca="1">IF(A268&lt;=$J$18,OFFSET('Anexo I'!$B$1,MATCH(YEAR($J$8),'Anexo I'!$A:$A,0)-1+19,MONTH($J$8)),0)</f>
        <v>8.5</v>
      </c>
      <c r="G268" s="16">
        <v>6.8000000000000007</v>
      </c>
    </row>
    <row r="269" spans="1:7" x14ac:dyDescent="0.2">
      <c r="A269" s="8">
        <v>260</v>
      </c>
      <c r="B269" s="9">
        <f>$K$3*'Punto de Medida'!C269</f>
        <v>12762.27036</v>
      </c>
      <c r="C269" s="18">
        <f>$K$4*'Punto de Medida'!D269</f>
        <v>0</v>
      </c>
      <c r="D269" s="9">
        <f ca="1">IF($J$13="SI",B269,'Energía Transada'!B269*'Energía Transada'!$J$15)</f>
        <v>12762.27036</v>
      </c>
      <c r="E269" s="18">
        <f>IF($J$13="SI",'Energía Transada'!C269*'Energía Transada'!$J$16,0)</f>
        <v>0</v>
      </c>
      <c r="F269" s="16">
        <f ca="1">IF(A269&lt;=$J$18,OFFSET('Anexo I'!$B$1,MATCH(YEAR($J$8),'Anexo I'!$A:$A,0)-1+20,MONTH($J$8)),0)</f>
        <v>8.5</v>
      </c>
      <c r="G269" s="16">
        <v>8.5</v>
      </c>
    </row>
    <row r="270" spans="1:7" x14ac:dyDescent="0.2">
      <c r="A270" s="8">
        <v>261</v>
      </c>
      <c r="B270" s="9">
        <f>$K$3*'Punto de Medida'!C270</f>
        <v>11605.02938</v>
      </c>
      <c r="C270" s="18">
        <f>$K$4*'Punto de Medida'!D270</f>
        <v>0</v>
      </c>
      <c r="D270" s="9">
        <f ca="1">IF($J$13="SI",B270,'Energía Transada'!B270*'Energía Transada'!$J$15)</f>
        <v>11605.02938</v>
      </c>
      <c r="E270" s="18">
        <f>IF($J$13="SI",'Energía Transada'!C270*'Energía Transada'!$J$16,0)</f>
        <v>0</v>
      </c>
      <c r="F270" s="16">
        <f ca="1">IF(A270&lt;=$J$18,OFFSET('Anexo I'!$B$1,MATCH(YEAR($J$8),'Anexo I'!$A:$A,0)-1+21,MONTH($J$8)),0)</f>
        <v>8.5</v>
      </c>
      <c r="G270" s="16">
        <v>8.5</v>
      </c>
    </row>
    <row r="271" spans="1:7" x14ac:dyDescent="0.2">
      <c r="A271" s="8">
        <v>262</v>
      </c>
      <c r="B271" s="9">
        <f>$K$3*'Punto de Medida'!C271</f>
        <v>14872.529490000001</v>
      </c>
      <c r="C271" s="18">
        <f>$K$4*'Punto de Medida'!D271</f>
        <v>0</v>
      </c>
      <c r="D271" s="9">
        <f ca="1">IF($J$13="SI",B271,'Energía Transada'!B271*'Energía Transada'!$J$15)</f>
        <v>14872.529490000001</v>
      </c>
      <c r="E271" s="18">
        <f>IF($J$13="SI",'Energía Transada'!C271*'Energía Transada'!$J$16,0)</f>
        <v>0</v>
      </c>
      <c r="F271" s="16">
        <f ca="1">IF(A271&lt;=$J$18,OFFSET('Anexo I'!$B$1,MATCH(YEAR($J$8),'Anexo I'!$A:$A,0)-1+22,MONTH($J$8)),0)</f>
        <v>8.5</v>
      </c>
      <c r="G271" s="16">
        <v>8.5</v>
      </c>
    </row>
    <row r="272" spans="1:7" x14ac:dyDescent="0.2">
      <c r="A272" s="8">
        <v>263</v>
      </c>
      <c r="B272" s="9">
        <f>$K$3*'Punto de Medida'!C272</f>
        <v>14169.133986000001</v>
      </c>
      <c r="C272" s="18">
        <f>$K$4*'Punto de Medida'!D272</f>
        <v>0</v>
      </c>
      <c r="D272" s="9">
        <f ca="1">IF($J$13="SI",B272,'Energía Transada'!B272*'Energía Transada'!$J$15)</f>
        <v>14169.133986000001</v>
      </c>
      <c r="E272" s="18">
        <f>IF($J$13="SI",'Energía Transada'!C272*'Energía Transada'!$J$16,0)</f>
        <v>0</v>
      </c>
      <c r="F272" s="16">
        <f ca="1">IF(A272&lt;=$J$18,OFFSET('Anexo I'!$B$1,MATCH(YEAR($J$8),'Anexo I'!$A:$A,0)-1+23,MONTH($J$8)),0)</f>
        <v>8.5</v>
      </c>
      <c r="G272" s="16">
        <v>8.5</v>
      </c>
    </row>
    <row r="273" spans="1:7" x14ac:dyDescent="0.2">
      <c r="A273" s="8">
        <v>264</v>
      </c>
      <c r="B273" s="9">
        <f>$K$3*'Punto de Medida'!C273</f>
        <v>14041.971223</v>
      </c>
      <c r="C273" s="18">
        <f>$K$4*'Punto de Medida'!D273</f>
        <v>0</v>
      </c>
      <c r="D273" s="9">
        <f ca="1">IF($J$13="SI",B273,'Energía Transada'!B273*'Energía Transada'!$J$15)</f>
        <v>14041.971223</v>
      </c>
      <c r="E273" s="18">
        <f>IF($J$13="SI",'Energía Transada'!C273*'Energía Transada'!$J$16,0)</f>
        <v>0</v>
      </c>
      <c r="F273" s="16">
        <f ca="1">IF(A273&lt;=$J$18,OFFSET('Anexo I'!$B$1,MATCH(YEAR($J$8),'Anexo I'!$A:$A,0)-1+24,MONTH($J$8)),0)</f>
        <v>8.5</v>
      </c>
      <c r="G273" s="16">
        <v>8.5</v>
      </c>
    </row>
    <row r="274" spans="1:7" x14ac:dyDescent="0.2">
      <c r="A274" s="8">
        <v>265</v>
      </c>
      <c r="B274" s="9">
        <f>$K$3*'Punto de Medida'!C274</f>
        <v>14418.034308999999</v>
      </c>
      <c r="C274" s="18">
        <f>$K$4*'Punto de Medida'!D274</f>
        <v>0</v>
      </c>
      <c r="D274" s="9">
        <f ca="1">IF($J$13="SI",B274,'Energía Transada'!B274*'Energía Transada'!$J$15)</f>
        <v>14418.034308999999</v>
      </c>
      <c r="E274" s="18">
        <f>IF($J$13="SI",'Energía Transada'!C274*'Energía Transada'!$J$16,0)</f>
        <v>0</v>
      </c>
      <c r="F274" s="16">
        <f ca="1">IF(A274&lt;=$J$18,OFFSET('Anexo I'!$B$1,MATCH(YEAR($J$8),'Anexo I'!$A:$A,0)-1+1,MONTH($J$8)),0)</f>
        <v>8.5</v>
      </c>
      <c r="G274" s="16">
        <v>8.5</v>
      </c>
    </row>
    <row r="275" spans="1:7" x14ac:dyDescent="0.2">
      <c r="A275" s="8">
        <v>266</v>
      </c>
      <c r="B275" s="9">
        <f>$K$3*'Punto de Medida'!C275</f>
        <v>14564.751530000001</v>
      </c>
      <c r="C275" s="18">
        <f>$K$4*'Punto de Medida'!D275</f>
        <v>0</v>
      </c>
      <c r="D275" s="9">
        <f ca="1">IF($J$13="SI",B275,'Energía Transada'!B275*'Energía Transada'!$J$15)</f>
        <v>14564.751530000001</v>
      </c>
      <c r="E275" s="18">
        <f>IF($J$13="SI",'Energía Transada'!C275*'Energía Transada'!$J$16,0)</f>
        <v>0</v>
      </c>
      <c r="F275" s="16">
        <f ca="1">IF(A275&lt;=$J$18,OFFSET('Anexo I'!$B$1,MATCH(YEAR($J$8),'Anexo I'!$A:$A,0)-1+2,MONTH($J$8)),0)</f>
        <v>8.5</v>
      </c>
      <c r="G275" s="16">
        <v>8.5</v>
      </c>
    </row>
    <row r="276" spans="1:7" x14ac:dyDescent="0.2">
      <c r="A276" s="8">
        <v>267</v>
      </c>
      <c r="B276" s="9">
        <f>$K$3*'Punto de Medida'!C276</f>
        <v>12225.117408000002</v>
      </c>
      <c r="C276" s="18">
        <f>$K$4*'Punto de Medida'!D276</f>
        <v>0</v>
      </c>
      <c r="D276" s="9">
        <f ca="1">IF($J$13="SI",B276,'Energía Transada'!B276*'Energía Transada'!$J$15)</f>
        <v>12225.117408000002</v>
      </c>
      <c r="E276" s="18">
        <f>IF($J$13="SI",'Energía Transada'!C276*'Energía Transada'!$J$16,0)</f>
        <v>0</v>
      </c>
      <c r="F276" s="16">
        <f ca="1">IF(A276&lt;=$J$18,OFFSET('Anexo I'!$B$1,MATCH(YEAR($J$8),'Anexo I'!$A:$A,0)-1+3,MONTH($J$8)),0)</f>
        <v>8.5</v>
      </c>
      <c r="G276" s="16">
        <v>8.5</v>
      </c>
    </row>
    <row r="277" spans="1:7" x14ac:dyDescent="0.2">
      <c r="A277" s="8">
        <v>268</v>
      </c>
      <c r="B277" s="9">
        <f>$K$3*'Punto de Medida'!C277</f>
        <v>11931.96333</v>
      </c>
      <c r="C277" s="18">
        <f>$K$4*'Punto de Medida'!D277</f>
        <v>0</v>
      </c>
      <c r="D277" s="9">
        <f ca="1">IF($J$13="SI",B277,'Energía Transada'!B277*'Energía Transada'!$J$15)</f>
        <v>11931.96333</v>
      </c>
      <c r="E277" s="18">
        <f>IF($J$13="SI",'Energía Transada'!C277*'Energía Transada'!$J$16,0)</f>
        <v>0</v>
      </c>
      <c r="F277" s="16">
        <f ca="1">IF(A277&lt;=$J$18,OFFSET('Anexo I'!$B$1,MATCH(YEAR($J$8),'Anexo I'!$A:$A,0)-1+4,MONTH($J$8)),0)</f>
        <v>8.5</v>
      </c>
      <c r="G277" s="16">
        <v>8.5</v>
      </c>
    </row>
    <row r="278" spans="1:7" x14ac:dyDescent="0.2">
      <c r="A278" s="8">
        <v>269</v>
      </c>
      <c r="B278" s="9">
        <f>$K$3*'Punto de Medida'!C278</f>
        <v>10126.866981000001</v>
      </c>
      <c r="C278" s="18">
        <f>$K$4*'Punto de Medida'!D278</f>
        <v>0</v>
      </c>
      <c r="D278" s="9">
        <f ca="1">IF($J$13="SI",B278,'Energía Transada'!B278*'Energía Transada'!$J$15)</f>
        <v>10126.866981000001</v>
      </c>
      <c r="E278" s="18">
        <f>IF($J$13="SI",'Energía Transada'!C278*'Energía Transada'!$J$16,0)</f>
        <v>0</v>
      </c>
      <c r="F278" s="16">
        <f ca="1">IF(A278&lt;=$J$18,OFFSET('Anexo I'!$B$1,MATCH(YEAR($J$8),'Anexo I'!$A:$A,0)-1+5,MONTH($J$8)),0)</f>
        <v>8.5</v>
      </c>
      <c r="G278" s="16">
        <v>8.5</v>
      </c>
    </row>
    <row r="279" spans="1:7" x14ac:dyDescent="0.2">
      <c r="A279" s="8">
        <v>270</v>
      </c>
      <c r="B279" s="9">
        <f>$K$3*'Punto de Medida'!C279</f>
        <v>9410.2611189999989</v>
      </c>
      <c r="C279" s="18">
        <f>$K$4*'Punto de Medida'!D279</f>
        <v>0</v>
      </c>
      <c r="D279" s="9">
        <f ca="1">IF($J$13="SI",B279,'Energía Transada'!B279*'Energía Transada'!$J$15)</f>
        <v>9410.2611189999989</v>
      </c>
      <c r="E279" s="18">
        <f>IF($J$13="SI",'Energía Transada'!C279*'Energía Transada'!$J$16,0)</f>
        <v>0</v>
      </c>
      <c r="F279" s="16">
        <f ca="1">IF(A279&lt;=$J$18,OFFSET('Anexo I'!$B$1,MATCH(YEAR($J$8),'Anexo I'!$A:$A,0)-1+6,MONTH($J$8)),0)</f>
        <v>8.5</v>
      </c>
      <c r="G279" s="16">
        <v>8.5</v>
      </c>
    </row>
    <row r="280" spans="1:7" x14ac:dyDescent="0.2">
      <c r="A280" s="8">
        <v>271</v>
      </c>
      <c r="B280" s="9">
        <f>$K$3*'Punto de Medida'!C280</f>
        <v>10597.651868999999</v>
      </c>
      <c r="C280" s="18">
        <f>$K$4*'Punto de Medida'!D280</f>
        <v>0</v>
      </c>
      <c r="D280" s="9">
        <f ca="1">IF($J$13="SI",B280,'Energía Transada'!B280*'Energía Transada'!$J$15)</f>
        <v>10597.651868999999</v>
      </c>
      <c r="E280" s="18">
        <f>IF($J$13="SI",'Energía Transada'!C280*'Energía Transada'!$J$16,0)</f>
        <v>0</v>
      </c>
      <c r="F280" s="16">
        <f ca="1">IF(A280&lt;=$J$18,OFFSET('Anexo I'!$B$1,MATCH(YEAR($J$8),'Anexo I'!$A:$A,0)-1+7,MONTH($J$8)),0)</f>
        <v>8.5</v>
      </c>
      <c r="G280" s="16">
        <v>8.5</v>
      </c>
    </row>
    <row r="281" spans="1:7" x14ac:dyDescent="0.2">
      <c r="A281" s="8">
        <v>272</v>
      </c>
      <c r="B281" s="9">
        <f>$K$3*'Punto de Medida'!C281</f>
        <v>9353.1482589999996</v>
      </c>
      <c r="C281" s="18">
        <f>$K$4*'Punto de Medida'!D281</f>
        <v>0</v>
      </c>
      <c r="D281" s="9">
        <f ca="1">IF($J$13="SI",B281,'Energía Transada'!B281*'Energía Transada'!$J$15)</f>
        <v>9353.1482589999996</v>
      </c>
      <c r="E281" s="18">
        <f>IF($J$13="SI",'Energía Transada'!C281*'Energía Transada'!$J$16,0)</f>
        <v>0</v>
      </c>
      <c r="F281" s="16">
        <f ca="1">IF(A281&lt;=$J$18,OFFSET('Anexo I'!$B$1,MATCH(YEAR($J$8),'Anexo I'!$A:$A,0)-1+8,MONTH($J$8)),0)</f>
        <v>0</v>
      </c>
      <c r="G281" s="16">
        <v>0</v>
      </c>
    </row>
    <row r="282" spans="1:7" x14ac:dyDescent="0.2">
      <c r="A282" s="8">
        <v>273</v>
      </c>
      <c r="B282" s="9">
        <f>$K$3*'Punto de Medida'!C282</f>
        <v>5904.5582750000003</v>
      </c>
      <c r="C282" s="18">
        <f>$K$4*'Punto de Medida'!D282</f>
        <v>0</v>
      </c>
      <c r="D282" s="9">
        <f ca="1">IF($J$13="SI",B282,'Energía Transada'!B282*'Energía Transada'!$J$15)</f>
        <v>5904.5582750000003</v>
      </c>
      <c r="E282" s="18">
        <f>IF($J$13="SI",'Energía Transada'!C282*'Energía Transada'!$J$16,0)</f>
        <v>0</v>
      </c>
      <c r="F282" s="16">
        <f ca="1">IF(A282&lt;=$J$18,OFFSET('Anexo I'!$B$1,MATCH(YEAR($J$8),'Anexo I'!$A:$A,0)-1+9,MONTH($J$8)),0)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3192.1809917200003</v>
      </c>
      <c r="C283" s="18">
        <f>$K$4*'Punto de Medida'!D283</f>
        <v>0</v>
      </c>
      <c r="D283" s="9">
        <f ca="1">IF($J$13="SI",B283,'Energía Transada'!B283*'Energía Transada'!$J$15)</f>
        <v>3192.1809917200003</v>
      </c>
      <c r="E283" s="18">
        <f>IF($J$13="SI",'Energía Transada'!C283*'Energía Transada'!$J$16,0)</f>
        <v>0</v>
      </c>
      <c r="F283" s="16">
        <f ca="1">IF(A283&lt;=$J$18,OFFSET('Anexo I'!$B$1,MATCH(YEAR($J$8),'Anexo I'!$A:$A,0)-1+10,MONTH($J$8)),0)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4088.2956371530004</v>
      </c>
      <c r="C284" s="18">
        <f>$K$4*'Punto de Medida'!D284</f>
        <v>0</v>
      </c>
      <c r="D284" s="9">
        <f ca="1">IF($J$13="SI",B284,'Energía Transada'!B284*'Energía Transada'!$J$15)</f>
        <v>4088.2956371530004</v>
      </c>
      <c r="E284" s="18">
        <f>IF($J$13="SI",'Energía Transada'!C284*'Energía Transada'!$J$16,0)</f>
        <v>0</v>
      </c>
      <c r="F284" s="16">
        <f ca="1">IF(A284&lt;=$J$18,OFFSET('Anexo I'!$B$1,MATCH(YEAR($J$8),'Anexo I'!$A:$A,0)-1+11,MONTH($J$8)),0)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3787.6649180019999</v>
      </c>
      <c r="C285" s="18">
        <f>$K$4*'Punto de Medida'!D285</f>
        <v>0</v>
      </c>
      <c r="D285" s="9">
        <f ca="1">IF($J$13="SI",B285,'Energía Transada'!B285*'Energía Transada'!$J$15)</f>
        <v>3787.6649180019999</v>
      </c>
      <c r="E285" s="18">
        <f>IF($J$13="SI",'Energía Transada'!C285*'Energía Transada'!$J$16,0)</f>
        <v>0</v>
      </c>
      <c r="F285" s="16">
        <f ca="1">IF(A285&lt;=$J$18,OFFSET('Anexo I'!$B$1,MATCH(YEAR($J$8),'Anexo I'!$A:$A,0)-1+12,MONTH($J$8)),0)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4238.3209361640002</v>
      </c>
      <c r="C286" s="18">
        <f>$K$4*'Punto de Medida'!D286</f>
        <v>0</v>
      </c>
      <c r="D286" s="9">
        <f ca="1">IF($J$13="SI",B286,'Energía Transada'!B286*'Energía Transada'!$J$15)</f>
        <v>4238.3209361640002</v>
      </c>
      <c r="E286" s="18">
        <f>IF($J$13="SI",'Energía Transada'!C286*'Energía Transada'!$J$16,0)</f>
        <v>0</v>
      </c>
      <c r="F286" s="16">
        <f ca="1">IF(A286&lt;=$J$18,OFFSET('Anexo I'!$B$1,MATCH(YEAR($J$8),'Anexo I'!$A:$A,0)-1+13,MONTH($J$8)),0)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5694.2241718740006</v>
      </c>
      <c r="C287" s="18">
        <f>$K$4*'Punto de Medida'!D287</f>
        <v>0</v>
      </c>
      <c r="D287" s="9">
        <f ca="1">IF($J$13="SI",B287,'Energía Transada'!B287*'Energía Transada'!$J$15)</f>
        <v>5694.2241718740006</v>
      </c>
      <c r="E287" s="18">
        <f>IF($J$13="SI",'Energía Transada'!C287*'Energía Transada'!$J$16,0)</f>
        <v>0</v>
      </c>
      <c r="F287" s="16">
        <f ca="1">IF(A287&lt;=$J$18,OFFSET('Anexo I'!$B$1,MATCH(YEAR($J$8),'Anexo I'!$A:$A,0)-1+14,MONTH($J$8)),0)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7069.6635449999994</v>
      </c>
      <c r="C288" s="18">
        <f>$K$4*'Punto de Medida'!D288</f>
        <v>0</v>
      </c>
      <c r="D288" s="9">
        <f ca="1">IF($J$13="SI",B288,'Energía Transada'!B288*'Energía Transada'!$J$15)</f>
        <v>7069.6635449999994</v>
      </c>
      <c r="E288" s="18">
        <f>IF($J$13="SI",'Energía Transada'!C288*'Energía Transada'!$J$16,0)</f>
        <v>0</v>
      </c>
      <c r="F288" s="16">
        <f ca="1">IF(A288&lt;=$J$18,OFFSET('Anexo I'!$B$1,MATCH(YEAR($J$8),'Anexo I'!$A:$A,0)-1+15,MONTH($J$8)),0)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9037.5429830000012</v>
      </c>
      <c r="C289" s="18">
        <f>$K$4*'Punto de Medida'!D289</f>
        <v>0</v>
      </c>
      <c r="D289" s="9">
        <f ca="1">IF($J$13="SI",B289,'Energía Transada'!B289*'Energía Transada'!$J$15)</f>
        <v>9037.5429830000012</v>
      </c>
      <c r="E289" s="18">
        <f>IF($J$13="SI",'Energía Transada'!C289*'Energía Transada'!$J$16,0)</f>
        <v>0</v>
      </c>
      <c r="F289" s="16">
        <f ca="1">IF(A289&lt;=$J$18,OFFSET('Anexo I'!$B$1,MATCH(YEAR($J$8),'Anexo I'!$A:$A,0)-1+16,MONTH($J$8)),0)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9051.6706752499995</v>
      </c>
      <c r="C290" s="18">
        <f>$K$4*'Punto de Medida'!D290</f>
        <v>0</v>
      </c>
      <c r="D290" s="9">
        <f ca="1">IF($J$13="SI",B290,'Energía Transada'!B290*'Energía Transada'!$J$15)</f>
        <v>9051.6706752499995</v>
      </c>
      <c r="E290" s="18">
        <f>IF($J$13="SI",'Energía Transada'!C290*'Energía Transada'!$J$16,0)</f>
        <v>0</v>
      </c>
      <c r="F290" s="16">
        <f ca="1">IF(A290&lt;=$J$18,OFFSET('Anexo I'!$B$1,MATCH(YEAR($J$8),'Anexo I'!$A:$A,0)-1+17,MONTH($J$8)),0)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8597.1802489999991</v>
      </c>
      <c r="C291" s="18">
        <f>$K$4*'Punto de Medida'!D291</f>
        <v>0</v>
      </c>
      <c r="D291" s="9">
        <f ca="1">IF($J$13="SI",B291,'Energía Transada'!B291*'Energía Transada'!$J$15)</f>
        <v>8597.1802489999991</v>
      </c>
      <c r="E291" s="18">
        <f>IF($J$13="SI",'Energía Transada'!C291*'Energía Transada'!$J$16,0)</f>
        <v>0</v>
      </c>
      <c r="F291" s="16">
        <f ca="1">IF(A291&lt;=$J$18,OFFSET('Anexo I'!$B$1,MATCH(YEAR($J$8),'Anexo I'!$A:$A,0)-1+18,MONTH($J$8)),0)</f>
        <v>8.5</v>
      </c>
      <c r="G291" s="16">
        <v>6.8000000000000007</v>
      </c>
    </row>
    <row r="292" spans="1:7" x14ac:dyDescent="0.2">
      <c r="A292" s="8">
        <v>283</v>
      </c>
      <c r="B292" s="9">
        <f>$K$3*'Punto de Medida'!C292</f>
        <v>9746.2309227500009</v>
      </c>
      <c r="C292" s="18">
        <f>$K$4*'Punto de Medida'!D292</f>
        <v>0</v>
      </c>
      <c r="D292" s="9">
        <f ca="1">IF($J$13="SI",B292,'Energía Transada'!B292*'Energía Transada'!$J$15)</f>
        <v>9746.2309227500009</v>
      </c>
      <c r="E292" s="18">
        <f>IF($J$13="SI",'Energía Transada'!C292*'Energía Transada'!$J$16,0)</f>
        <v>0</v>
      </c>
      <c r="F292" s="16">
        <f ca="1">IF(A292&lt;=$J$18,OFFSET('Anexo I'!$B$1,MATCH(YEAR($J$8),'Anexo I'!$A:$A,0)-1+19,MONTH($J$8)),0)</f>
        <v>8.5</v>
      </c>
      <c r="G292" s="16">
        <v>8.5</v>
      </c>
    </row>
    <row r="293" spans="1:7" x14ac:dyDescent="0.2">
      <c r="A293" s="8">
        <v>284</v>
      </c>
      <c r="B293" s="9">
        <f>$K$3*'Punto de Medida'!C293</f>
        <v>7707.500556</v>
      </c>
      <c r="C293" s="18">
        <f>$K$4*'Punto de Medida'!D293</f>
        <v>0</v>
      </c>
      <c r="D293" s="9">
        <f ca="1">IF($J$13="SI",B293,'Energía Transada'!B293*'Energía Transada'!$J$15)</f>
        <v>7707.500556</v>
      </c>
      <c r="E293" s="18">
        <f>IF($J$13="SI",'Energía Transada'!C293*'Energía Transada'!$J$16,0)</f>
        <v>0</v>
      </c>
      <c r="F293" s="16">
        <f ca="1">IF(A293&lt;=$J$18,OFFSET('Anexo I'!$B$1,MATCH(YEAR($J$8),'Anexo I'!$A:$A,0)-1+20,MONTH($J$8)),0)</f>
        <v>8.5</v>
      </c>
      <c r="G293" s="16">
        <v>8.5</v>
      </c>
    </row>
    <row r="294" spans="1:7" x14ac:dyDescent="0.2">
      <c r="A294" s="8">
        <v>285</v>
      </c>
      <c r="B294" s="9">
        <f>$K$3*'Punto de Medida'!C294</f>
        <v>6988.4811430000009</v>
      </c>
      <c r="C294" s="18">
        <f>$K$4*'Punto de Medida'!D294</f>
        <v>0</v>
      </c>
      <c r="D294" s="9">
        <f ca="1">IF($J$13="SI",B294,'Energía Transada'!B294*'Energía Transada'!$J$15)</f>
        <v>6988.4811430000009</v>
      </c>
      <c r="E294" s="18">
        <f>IF($J$13="SI",'Energía Transada'!C294*'Energía Transada'!$J$16,0)</f>
        <v>0</v>
      </c>
      <c r="F294" s="16">
        <f ca="1">IF(A294&lt;=$J$18,OFFSET('Anexo I'!$B$1,MATCH(YEAR($J$8),'Anexo I'!$A:$A,0)-1+21,MONTH($J$8)),0)</f>
        <v>8.5</v>
      </c>
      <c r="G294" s="16">
        <v>8.5</v>
      </c>
    </row>
    <row r="295" spans="1:7" x14ac:dyDescent="0.2">
      <c r="A295" s="8">
        <v>286</v>
      </c>
      <c r="B295" s="9">
        <f>$K$3*'Punto de Medida'!C295</f>
        <v>9121.7183930600004</v>
      </c>
      <c r="C295" s="18">
        <f>$K$4*'Punto de Medida'!D295</f>
        <v>0</v>
      </c>
      <c r="D295" s="9">
        <f ca="1">IF($J$13="SI",B295,'Energía Transada'!B295*'Energía Transada'!$J$15)</f>
        <v>9121.7183930600004</v>
      </c>
      <c r="E295" s="18">
        <f>IF($J$13="SI",'Energía Transada'!C295*'Energía Transada'!$J$16,0)</f>
        <v>0</v>
      </c>
      <c r="F295" s="16">
        <f ca="1">IF(A295&lt;=$J$18,OFFSET('Anexo I'!$B$1,MATCH(YEAR($J$8),'Anexo I'!$A:$A,0)-1+22,MONTH($J$8)),0)</f>
        <v>8.5</v>
      </c>
      <c r="G295" s="16">
        <v>8.5</v>
      </c>
    </row>
    <row r="296" spans="1:7" x14ac:dyDescent="0.2">
      <c r="A296" s="8">
        <v>287</v>
      </c>
      <c r="B296" s="9">
        <f>$K$3*'Punto de Medida'!C296</f>
        <v>8879.685648749999</v>
      </c>
      <c r="C296" s="18">
        <f>$K$4*'Punto de Medida'!D296</f>
        <v>0</v>
      </c>
      <c r="D296" s="9">
        <f ca="1">IF($J$13="SI",B296,'Energía Transada'!B296*'Energía Transada'!$J$15)</f>
        <v>8879.685648749999</v>
      </c>
      <c r="E296" s="18">
        <f>IF($J$13="SI",'Energía Transada'!C296*'Energía Transada'!$J$16,0)</f>
        <v>0</v>
      </c>
      <c r="F296" s="16">
        <f ca="1">IF(A296&lt;=$J$18,OFFSET('Anexo I'!$B$1,MATCH(YEAR($J$8),'Anexo I'!$A:$A,0)-1+23,MONTH($J$8)),0)</f>
        <v>8.5</v>
      </c>
      <c r="G296" s="16">
        <v>8.5</v>
      </c>
    </row>
    <row r="297" spans="1:7" x14ac:dyDescent="0.2">
      <c r="A297" s="8">
        <v>288</v>
      </c>
      <c r="B297" s="9">
        <f>$K$3*'Punto de Medida'!C297</f>
        <v>10207.445297</v>
      </c>
      <c r="C297" s="18">
        <f>$K$4*'Punto de Medida'!D297</f>
        <v>0</v>
      </c>
      <c r="D297" s="9">
        <f ca="1">IF($J$13="SI",B297,'Energía Transada'!B297*'Energía Transada'!$J$15)</f>
        <v>10207.445297</v>
      </c>
      <c r="E297" s="18">
        <f>IF($J$13="SI",'Energía Transada'!C297*'Energía Transada'!$J$16,0)</f>
        <v>0</v>
      </c>
      <c r="F297" s="16">
        <f ca="1">IF(A297&lt;=$J$18,OFFSET('Anexo I'!$B$1,MATCH(YEAR($J$8),'Anexo I'!$A:$A,0)-1+24,MONTH($J$8)),0)</f>
        <v>8.5</v>
      </c>
      <c r="G297" s="16">
        <v>8.5</v>
      </c>
    </row>
    <row r="298" spans="1:7" x14ac:dyDescent="0.2">
      <c r="A298" s="8">
        <v>289</v>
      </c>
      <c r="B298" s="9">
        <f>$K$3*'Punto de Medida'!C298</f>
        <v>7714.8763370000006</v>
      </c>
      <c r="C298" s="18">
        <f>$K$4*'Punto de Medida'!D298</f>
        <v>0</v>
      </c>
      <c r="D298" s="9">
        <f ca="1">IF($J$13="SI",B298,'Energía Transada'!B298*'Energía Transada'!$J$15)</f>
        <v>7714.8763370000006</v>
      </c>
      <c r="E298" s="18">
        <f>IF($J$13="SI",'Energía Transada'!C298*'Energía Transada'!$J$16,0)</f>
        <v>0</v>
      </c>
      <c r="F298" s="16">
        <f ca="1">IF(A298&lt;=$J$18,OFFSET('Anexo I'!$B$1,MATCH(YEAR($J$8),'Anexo I'!$A:$A,0)-1+1,MONTH($J$8)),0)</f>
        <v>8.5</v>
      </c>
      <c r="G298" s="16">
        <v>8.5</v>
      </c>
    </row>
    <row r="299" spans="1:7" x14ac:dyDescent="0.2">
      <c r="A299" s="8">
        <v>290</v>
      </c>
      <c r="B299" s="9">
        <f>$K$3*'Punto de Medida'!C299</f>
        <v>4744.4767891290012</v>
      </c>
      <c r="C299" s="18">
        <f>$K$4*'Punto de Medida'!D299</f>
        <v>0</v>
      </c>
      <c r="D299" s="9">
        <f ca="1">IF($J$13="SI",B299,'Energía Transada'!B299*'Energía Transada'!$J$15)</f>
        <v>4744.4767891290012</v>
      </c>
      <c r="E299" s="18">
        <f>IF($J$13="SI",'Energía Transada'!C299*'Energía Transada'!$J$16,0)</f>
        <v>0</v>
      </c>
      <c r="F299" s="16">
        <f ca="1">IF(A299&lt;=$J$18,OFFSET('Anexo I'!$B$1,MATCH(YEAR($J$8),'Anexo I'!$A:$A,0)-1+2,MONTH($J$8)),0)</f>
        <v>8.5</v>
      </c>
      <c r="G299" s="16">
        <v>8.5</v>
      </c>
    </row>
    <row r="300" spans="1:7" x14ac:dyDescent="0.2">
      <c r="A300" s="8">
        <v>291</v>
      </c>
      <c r="B300" s="9">
        <f>$K$3*'Punto de Medida'!C300</f>
        <v>5342.2389560680003</v>
      </c>
      <c r="C300" s="18">
        <f>$K$4*'Punto de Medida'!D300</f>
        <v>0</v>
      </c>
      <c r="D300" s="9">
        <f ca="1">IF($J$13="SI",B300,'Energía Transada'!B300*'Energía Transada'!$J$15)</f>
        <v>5342.2389560680003</v>
      </c>
      <c r="E300" s="18">
        <f>IF($J$13="SI",'Energía Transada'!C300*'Energía Transada'!$J$16,0)</f>
        <v>0</v>
      </c>
      <c r="F300" s="16">
        <f ca="1">IF(A300&lt;=$J$18,OFFSET('Anexo I'!$B$1,MATCH(YEAR($J$8),'Anexo I'!$A:$A,0)-1+3,MONTH($J$8)),0)</f>
        <v>8.5</v>
      </c>
      <c r="G300" s="16">
        <v>8.5</v>
      </c>
    </row>
    <row r="301" spans="1:7" x14ac:dyDescent="0.2">
      <c r="A301" s="8">
        <v>292</v>
      </c>
      <c r="B301" s="9">
        <f>$K$3*'Punto de Medida'!C301</f>
        <v>4737.4289387810004</v>
      </c>
      <c r="C301" s="18">
        <f>$K$4*'Punto de Medida'!D301</f>
        <v>0</v>
      </c>
      <c r="D301" s="9">
        <f ca="1">IF($J$13="SI",B301,'Energía Transada'!B301*'Energía Transada'!$J$15)</f>
        <v>4737.4289387810004</v>
      </c>
      <c r="E301" s="18">
        <f>IF($J$13="SI",'Energía Transada'!C301*'Energía Transada'!$J$16,0)</f>
        <v>0</v>
      </c>
      <c r="F301" s="16">
        <f ca="1">IF(A301&lt;=$J$18,OFFSET('Anexo I'!$B$1,MATCH(YEAR($J$8),'Anexo I'!$A:$A,0)-1+4,MONTH($J$8)),0)</f>
        <v>8.5</v>
      </c>
      <c r="G301" s="16">
        <v>8.5</v>
      </c>
    </row>
    <row r="302" spans="1:7" x14ac:dyDescent="0.2">
      <c r="A302" s="8">
        <v>293</v>
      </c>
      <c r="B302" s="9">
        <f>$K$3*'Punto de Medida'!C302</f>
        <v>3538.0319057160004</v>
      </c>
      <c r="C302" s="18">
        <f>$K$4*'Punto de Medida'!D302</f>
        <v>0</v>
      </c>
      <c r="D302" s="9">
        <f ca="1">IF($J$13="SI",B302,'Energía Transada'!B302*'Energía Transada'!$J$15)</f>
        <v>3538.0319057160004</v>
      </c>
      <c r="E302" s="18">
        <f>IF($J$13="SI",'Energía Transada'!C302*'Energía Transada'!$J$16,0)</f>
        <v>0</v>
      </c>
      <c r="F302" s="16">
        <f ca="1">IF(A302&lt;=$J$18,OFFSET('Anexo I'!$B$1,MATCH(YEAR($J$8),'Anexo I'!$A:$A,0)-1+5,MONTH($J$8)),0)</f>
        <v>8.5</v>
      </c>
      <c r="G302" s="16">
        <v>8.5</v>
      </c>
    </row>
    <row r="303" spans="1:7" x14ac:dyDescent="0.2">
      <c r="A303" s="8">
        <v>294</v>
      </c>
      <c r="B303" s="9">
        <f>$K$3*'Punto de Medida'!C303</f>
        <v>5032.7087001870004</v>
      </c>
      <c r="C303" s="18">
        <f>$K$4*'Punto de Medida'!D303</f>
        <v>0</v>
      </c>
      <c r="D303" s="9">
        <f ca="1">IF($J$13="SI",B303,'Energía Transada'!B303*'Energía Transada'!$J$15)</f>
        <v>5032.7087001870004</v>
      </c>
      <c r="E303" s="18">
        <f>IF($J$13="SI",'Energía Transada'!C303*'Energía Transada'!$J$16,0)</f>
        <v>0</v>
      </c>
      <c r="F303" s="16">
        <f ca="1">IF(A303&lt;=$J$18,OFFSET('Anexo I'!$B$1,MATCH(YEAR($J$8),'Anexo I'!$A:$A,0)-1+6,MONTH($J$8)),0)</f>
        <v>8.5</v>
      </c>
      <c r="G303" s="16">
        <v>8.5</v>
      </c>
    </row>
    <row r="304" spans="1:7" x14ac:dyDescent="0.2">
      <c r="A304" s="8">
        <v>295</v>
      </c>
      <c r="B304" s="9">
        <f>$K$3*'Punto de Medida'!C304</f>
        <v>4598.2182867250003</v>
      </c>
      <c r="C304" s="18">
        <f>$K$4*'Punto de Medida'!D304</f>
        <v>0</v>
      </c>
      <c r="D304" s="9">
        <f ca="1">IF($J$13="SI",B304,'Energía Transada'!B304*'Energía Transada'!$J$15)</f>
        <v>4598.2182867250003</v>
      </c>
      <c r="E304" s="18">
        <f>IF($J$13="SI",'Energía Transada'!C304*'Energía Transada'!$J$16,0)</f>
        <v>0</v>
      </c>
      <c r="F304" s="16">
        <f ca="1">IF(A304&lt;=$J$18,OFFSET('Anexo I'!$B$1,MATCH(YEAR($J$8),'Anexo I'!$A:$A,0)-1+7,MONTH($J$8)),0)</f>
        <v>8.5</v>
      </c>
      <c r="G304" s="16">
        <v>8.5</v>
      </c>
    </row>
    <row r="305" spans="1:7" x14ac:dyDescent="0.2">
      <c r="A305" s="8">
        <v>296</v>
      </c>
      <c r="B305" s="9">
        <f>$K$3*'Punto de Medida'!C305</f>
        <v>4047.739079594</v>
      </c>
      <c r="C305" s="18">
        <f>$K$4*'Punto de Medida'!D305</f>
        <v>0</v>
      </c>
      <c r="D305" s="9">
        <f ca="1">IF($J$13="SI",B305,'Energía Transada'!B305*'Energía Transada'!$J$15)</f>
        <v>4047.739079594</v>
      </c>
      <c r="E305" s="18">
        <f>IF($J$13="SI",'Energía Transada'!C305*'Energía Transada'!$J$16,0)</f>
        <v>0</v>
      </c>
      <c r="F305" s="16">
        <f ca="1">IF(A305&lt;=$J$18,OFFSET('Anexo I'!$B$1,MATCH(YEAR($J$8),'Anexo I'!$A:$A,0)-1+8,MONTH($J$8)),0)</f>
        <v>0</v>
      </c>
      <c r="G305" s="16">
        <v>0</v>
      </c>
    </row>
    <row r="306" spans="1:7" x14ac:dyDescent="0.2">
      <c r="A306" s="8">
        <v>297</v>
      </c>
      <c r="B306" s="9">
        <f>$K$3*'Punto de Medida'!C306</f>
        <v>2146.1518861510003</v>
      </c>
      <c r="C306" s="18">
        <f>$K$4*'Punto de Medida'!D306</f>
        <v>0</v>
      </c>
      <c r="D306" s="9">
        <f ca="1">IF($J$13="SI",B306,'Energía Transada'!B306*'Energía Transada'!$J$15)</f>
        <v>2146.1518861510003</v>
      </c>
      <c r="E306" s="18">
        <f>IF($J$13="SI",'Energía Transada'!C306*'Energía Transada'!$J$16,0)</f>
        <v>0</v>
      </c>
      <c r="F306" s="16">
        <f ca="1">IF(A306&lt;=$J$18,OFFSET('Anexo I'!$B$1,MATCH(YEAR($J$8),'Anexo I'!$A:$A,0)-1+9,MONTH($J$8)),0)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843.86782304999997</v>
      </c>
      <c r="C307" s="18">
        <f>$K$4*'Punto de Medida'!D307</f>
        <v>0</v>
      </c>
      <c r="D307" s="9">
        <f ca="1">IF($J$13="SI",B307,'Energía Transada'!B307*'Energía Transada'!$J$15)</f>
        <v>843.86782304999997</v>
      </c>
      <c r="E307" s="18">
        <f>IF($J$13="SI",'Energía Transada'!C307*'Energía Transada'!$J$16,0)</f>
        <v>0</v>
      </c>
      <c r="F307" s="16">
        <f ca="1">IF(A307&lt;=$J$18,OFFSET('Anexo I'!$B$1,MATCH(YEAR($J$8),'Anexo I'!$A:$A,0)-1+10,MONTH($J$8)),0)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1210.1593531649999</v>
      </c>
      <c r="C308" s="18">
        <f>$K$4*'Punto de Medida'!D308</f>
        <v>0</v>
      </c>
      <c r="D308" s="9">
        <f ca="1">IF($J$13="SI",B308,'Energía Transada'!B308*'Energía Transada'!$J$15)</f>
        <v>1210.1593531649999</v>
      </c>
      <c r="E308" s="18">
        <f>IF($J$13="SI",'Energía Transada'!C308*'Energía Transada'!$J$16,0)</f>
        <v>0</v>
      </c>
      <c r="F308" s="16">
        <f ca="1">IF(A308&lt;=$J$18,OFFSET('Anexo I'!$B$1,MATCH(YEAR($J$8),'Anexo I'!$A:$A,0)-1+11,MONTH($J$8)),0)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451.89600123500003</v>
      </c>
      <c r="C309" s="18">
        <f>$K$4*'Punto de Medida'!D309</f>
        <v>0</v>
      </c>
      <c r="D309" s="9">
        <f ca="1">IF($J$13="SI",B309,'Energía Transada'!B309*'Energía Transada'!$J$15)</f>
        <v>451.89600123500003</v>
      </c>
      <c r="E309" s="18">
        <f>IF($J$13="SI",'Energía Transada'!C309*'Energía Transada'!$J$16,0)</f>
        <v>0</v>
      </c>
      <c r="F309" s="16">
        <f ca="1">IF(A309&lt;=$J$18,OFFSET('Anexo I'!$B$1,MATCH(YEAR($J$8),'Anexo I'!$A:$A,0)-1+12,MONTH($J$8)),0)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466.07831139799998</v>
      </c>
      <c r="C310" s="18">
        <f>$K$4*'Punto de Medida'!D310</f>
        <v>0</v>
      </c>
      <c r="D310" s="9">
        <f ca="1">IF($J$13="SI",B310,'Energía Transada'!B310*'Energía Transada'!$J$15)</f>
        <v>466.07831139799998</v>
      </c>
      <c r="E310" s="18">
        <f>IF($J$13="SI",'Energía Transada'!C310*'Energía Transada'!$J$16,0)</f>
        <v>0</v>
      </c>
      <c r="F310" s="16">
        <f ca="1">IF(A310&lt;=$J$18,OFFSET('Anexo I'!$B$1,MATCH(YEAR($J$8),'Anexo I'!$A:$A,0)-1+13,MONTH($J$8)),0)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334.38491417100005</v>
      </c>
      <c r="C311" s="18">
        <f>$K$4*'Punto de Medida'!D311</f>
        <v>0</v>
      </c>
      <c r="D311" s="9">
        <f ca="1">IF($J$13="SI",B311,'Energía Transada'!B311*'Energía Transada'!$J$15)</f>
        <v>334.38491417100005</v>
      </c>
      <c r="E311" s="18">
        <f>IF($J$13="SI",'Energía Transada'!C311*'Energía Transada'!$J$16,0)</f>
        <v>0</v>
      </c>
      <c r="F311" s="16">
        <f ca="1">IF(A311&lt;=$J$18,OFFSET('Anexo I'!$B$1,MATCH(YEAR($J$8),'Anexo I'!$A:$A,0)-1+14,MONTH($J$8)),0)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841.55637974100011</v>
      </c>
      <c r="C312" s="18">
        <f>$K$4*'Punto de Medida'!D312</f>
        <v>0</v>
      </c>
      <c r="D312" s="9">
        <f ca="1">IF($J$13="SI",B312,'Energía Transada'!B312*'Energía Transada'!$J$15)</f>
        <v>841.55637974100011</v>
      </c>
      <c r="E312" s="18">
        <f>IF($J$13="SI",'Energía Transada'!C312*'Energía Transada'!$J$16,0)</f>
        <v>0</v>
      </c>
      <c r="F312" s="16">
        <f ca="1">IF(A312&lt;=$J$18,OFFSET('Anexo I'!$B$1,MATCH(YEAR($J$8),'Anexo I'!$A:$A,0)-1+15,MONTH($J$8)),0)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1618.7867379810002</v>
      </c>
      <c r="C313" s="18">
        <f>$K$4*'Punto de Medida'!D313</f>
        <v>0</v>
      </c>
      <c r="D313" s="9">
        <f ca="1">IF($J$13="SI",B313,'Energía Transada'!B313*'Energía Transada'!$J$15)</f>
        <v>1618.7867379810002</v>
      </c>
      <c r="E313" s="18">
        <f>IF($J$13="SI",'Energía Transada'!C313*'Energía Transada'!$J$16,0)</f>
        <v>0</v>
      </c>
      <c r="F313" s="16">
        <f ca="1">IF(A313&lt;=$J$18,OFFSET('Anexo I'!$B$1,MATCH(YEAR($J$8),'Anexo I'!$A:$A,0)-1+16,MONTH($J$8)),0)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3147.2711519760001</v>
      </c>
      <c r="C314" s="18">
        <f>$K$4*'Punto de Medida'!D314</f>
        <v>0</v>
      </c>
      <c r="D314" s="9">
        <f ca="1">IF($J$13="SI",B314,'Energía Transada'!B314*'Energía Transada'!$J$15)</f>
        <v>3147.2711519760001</v>
      </c>
      <c r="E314" s="18">
        <f>IF($J$13="SI",'Energía Transada'!C314*'Energía Transada'!$J$16,0)</f>
        <v>0</v>
      </c>
      <c r="F314" s="16">
        <f ca="1">IF(A314&lt;=$J$18,OFFSET('Anexo I'!$B$1,MATCH(YEAR($J$8),'Anexo I'!$A:$A,0)-1+17,MONTH($J$8)),0)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2382.8897593480001</v>
      </c>
      <c r="C315" s="18">
        <f>$K$4*'Punto de Medida'!D315</f>
        <v>0</v>
      </c>
      <c r="D315" s="9">
        <f ca="1">IF($J$13="SI",B315,'Energía Transada'!B315*'Energía Transada'!$J$15)</f>
        <v>2382.8897593480001</v>
      </c>
      <c r="E315" s="18">
        <f>IF($J$13="SI",'Energía Transada'!C315*'Energía Transada'!$J$16,0)</f>
        <v>0</v>
      </c>
      <c r="F315" s="16">
        <f ca="1">IF(A315&lt;=$J$18,OFFSET('Anexo I'!$B$1,MATCH(YEAR($J$8),'Anexo I'!$A:$A,0)-1+18,MONTH($J$8)),0)</f>
        <v>8.5</v>
      </c>
      <c r="G315" s="16">
        <v>6.8000000000000007</v>
      </c>
    </row>
    <row r="316" spans="1:7" x14ac:dyDescent="0.2">
      <c r="A316" s="8">
        <v>307</v>
      </c>
      <c r="B316" s="9">
        <f>$K$3*'Punto de Medida'!C316</f>
        <v>1918.7658028840001</v>
      </c>
      <c r="C316" s="18">
        <f>$K$4*'Punto de Medida'!D316</f>
        <v>0</v>
      </c>
      <c r="D316" s="9">
        <f ca="1">IF($J$13="SI",B316,'Energía Transada'!B316*'Energía Transada'!$J$15)</f>
        <v>1918.7658028840001</v>
      </c>
      <c r="E316" s="18">
        <f>IF($J$13="SI",'Energía Transada'!C316*'Energía Transada'!$J$16,0)</f>
        <v>0</v>
      </c>
      <c r="F316" s="16">
        <f ca="1">IF(A316&lt;=$J$18,OFFSET('Anexo I'!$B$1,MATCH(YEAR($J$8),'Anexo I'!$A:$A,0)-1+19,MONTH($J$8)),0)</f>
        <v>8.5</v>
      </c>
      <c r="G316" s="16">
        <v>8.5</v>
      </c>
    </row>
    <row r="317" spans="1:7" x14ac:dyDescent="0.2">
      <c r="A317" s="8">
        <v>308</v>
      </c>
      <c r="B317" s="9">
        <f>$K$3*'Punto de Medida'!C317</f>
        <v>1366.9678468879999</v>
      </c>
      <c r="C317" s="18">
        <f>$K$4*'Punto de Medida'!D317</f>
        <v>0</v>
      </c>
      <c r="D317" s="9">
        <f ca="1">IF($J$13="SI",B317,'Energía Transada'!B317*'Energía Transada'!$J$15)</f>
        <v>1366.9678468879999</v>
      </c>
      <c r="E317" s="18">
        <f>IF($J$13="SI",'Energía Transada'!C317*'Energía Transada'!$J$16,0)</f>
        <v>0</v>
      </c>
      <c r="F317" s="16">
        <f ca="1">IF(A317&lt;=$J$18,OFFSET('Anexo I'!$B$1,MATCH(YEAR($J$8),'Anexo I'!$A:$A,0)-1+20,MONTH($J$8)),0)</f>
        <v>8.5</v>
      </c>
      <c r="G317" s="16">
        <v>8.5</v>
      </c>
    </row>
    <row r="318" spans="1:7" x14ac:dyDescent="0.2">
      <c r="A318" s="8">
        <v>309</v>
      </c>
      <c r="B318" s="9">
        <f>$K$3*'Punto de Medida'!C318</f>
        <v>1577.7494842410001</v>
      </c>
      <c r="C318" s="18">
        <f>$K$4*'Punto de Medida'!D318</f>
        <v>0</v>
      </c>
      <c r="D318" s="9">
        <f ca="1">IF($J$13="SI",B318,'Energía Transada'!B318*'Energía Transada'!$J$15)</f>
        <v>1577.7494842410001</v>
      </c>
      <c r="E318" s="18">
        <f>IF($J$13="SI",'Energía Transada'!C318*'Energía Transada'!$J$16,0)</f>
        <v>0</v>
      </c>
      <c r="F318" s="16">
        <f ca="1">IF(A318&lt;=$J$18,OFFSET('Anexo I'!$B$1,MATCH(YEAR($J$8),'Anexo I'!$A:$A,0)-1+21,MONTH($J$8)),0)</f>
        <v>8.5</v>
      </c>
      <c r="G318" s="16">
        <v>8.5</v>
      </c>
    </row>
    <row r="319" spans="1:7" x14ac:dyDescent="0.2">
      <c r="A319" s="8">
        <v>310</v>
      </c>
      <c r="B319" s="9">
        <f>$K$3*'Punto de Medida'!C319</f>
        <v>2119.471472489</v>
      </c>
      <c r="C319" s="18">
        <f>$K$4*'Punto de Medida'!D319</f>
        <v>0</v>
      </c>
      <c r="D319" s="9">
        <f ca="1">IF($J$13="SI",B319,'Energía Transada'!B319*'Energía Transada'!$J$15)</f>
        <v>2119.471472489</v>
      </c>
      <c r="E319" s="18">
        <f>IF($J$13="SI",'Energía Transada'!C319*'Energía Transada'!$J$16,0)</f>
        <v>0</v>
      </c>
      <c r="F319" s="16">
        <f ca="1">IF(A319&lt;=$J$18,OFFSET('Anexo I'!$B$1,MATCH(YEAR($J$8),'Anexo I'!$A:$A,0)-1+22,MONTH($J$8)),0)</f>
        <v>8.5</v>
      </c>
      <c r="G319" s="16">
        <v>8.5</v>
      </c>
    </row>
    <row r="320" spans="1:7" x14ac:dyDescent="0.2">
      <c r="A320" s="8">
        <v>311</v>
      </c>
      <c r="B320" s="9">
        <f>$K$3*'Punto de Medida'!C320</f>
        <v>4593.3735849679997</v>
      </c>
      <c r="C320" s="18">
        <f>$K$4*'Punto de Medida'!D320</f>
        <v>14.070324943500001</v>
      </c>
      <c r="D320" s="9">
        <f ca="1">IF($J$13="SI",B320,'Energía Transada'!B320*'Energía Transada'!$J$15)</f>
        <v>4593.3735849679997</v>
      </c>
      <c r="E320" s="18">
        <f>IF($J$13="SI",'Energía Transada'!C320*'Energía Transada'!$J$16,0)</f>
        <v>0</v>
      </c>
      <c r="F320" s="16">
        <f ca="1">IF(A320&lt;=$J$18,OFFSET('Anexo I'!$B$1,MATCH(YEAR($J$8),'Anexo I'!$A:$A,0)-1+23,MONTH($J$8)),0)</f>
        <v>8.5</v>
      </c>
      <c r="G320" s="16">
        <v>8.5</v>
      </c>
    </row>
    <row r="321" spans="1:7" x14ac:dyDescent="0.2">
      <c r="A321" s="8">
        <v>312</v>
      </c>
      <c r="B321" s="9">
        <f>$K$3*'Punto de Medida'!C321</f>
        <v>1155.54509168</v>
      </c>
      <c r="C321" s="18">
        <f>$K$4*'Punto de Medida'!D321</f>
        <v>1312.1433437146998</v>
      </c>
      <c r="D321" s="9">
        <f ca="1">IF($J$13="SI",B321,'Energía Transada'!B321*'Energía Transada'!$J$15)</f>
        <v>1155.54509168</v>
      </c>
      <c r="E321" s="18">
        <f>IF($J$13="SI",'Energía Transada'!C321*'Energía Transada'!$J$16,0)</f>
        <v>0</v>
      </c>
      <c r="F321" s="16">
        <f ca="1">IF(A321&lt;=$J$18,OFFSET('Anexo I'!$B$1,MATCH(YEAR($J$8),'Anexo I'!$A:$A,0)-1+24,MONTH($J$8)),0)</f>
        <v>8.5</v>
      </c>
      <c r="G321" s="16">
        <v>8.5</v>
      </c>
    </row>
    <row r="322" spans="1:7" x14ac:dyDescent="0.2">
      <c r="A322" s="8">
        <v>313</v>
      </c>
      <c r="B322" s="9">
        <f>$K$3*'Punto de Medida'!C322</f>
        <v>1200.0699912529999</v>
      </c>
      <c r="C322" s="18">
        <f>$K$4*'Punto de Medida'!D322</f>
        <v>1048.3096472681</v>
      </c>
      <c r="D322" s="9">
        <f ca="1">IF($J$13="SI",B322,'Energía Transada'!B322*'Energía Transada'!$J$15)</f>
        <v>1200.0699912529999</v>
      </c>
      <c r="E322" s="18">
        <f>IF($J$13="SI",'Energía Transada'!C322*'Energía Transada'!$J$16,0)</f>
        <v>0</v>
      </c>
      <c r="F322" s="16">
        <f ca="1">IF(A322&lt;=$J$18,OFFSET('Anexo I'!$B$1,MATCH(YEAR($J$8),'Anexo I'!$A:$A,0)-1+1,MONTH($J$8)),0)</f>
        <v>8.5</v>
      </c>
      <c r="G322" s="16">
        <v>8.5</v>
      </c>
    </row>
    <row r="323" spans="1:7" x14ac:dyDescent="0.2">
      <c r="A323" s="8">
        <v>314</v>
      </c>
      <c r="B323" s="9">
        <f>$K$3*'Punto de Medida'!C323</f>
        <v>2042.9425060100002</v>
      </c>
      <c r="C323" s="18">
        <f>$K$4*'Punto de Medida'!D323</f>
        <v>924.46468775150015</v>
      </c>
      <c r="D323" s="9">
        <f ca="1">IF($J$13="SI",B323,'Energía Transada'!B323*'Energía Transada'!$J$15)</f>
        <v>2042.9425060100002</v>
      </c>
      <c r="E323" s="18">
        <f>IF($J$13="SI",'Energía Transada'!C323*'Energía Transada'!$J$16,0)</f>
        <v>0</v>
      </c>
      <c r="F323" s="16">
        <f ca="1">IF(A323&lt;=$J$18,OFFSET('Anexo I'!$B$1,MATCH(YEAR($J$8),'Anexo I'!$A:$A,0)-1+2,MONTH($J$8)),0)</f>
        <v>8.5</v>
      </c>
      <c r="G323" s="16">
        <v>8.5</v>
      </c>
    </row>
    <row r="324" spans="1:7" x14ac:dyDescent="0.2">
      <c r="A324" s="8">
        <v>315</v>
      </c>
      <c r="B324" s="9">
        <f>$K$3*'Punto de Medida'!C324</f>
        <v>1604.1032912659998</v>
      </c>
      <c r="C324" s="18">
        <f>$K$4*'Punto de Medida'!D324</f>
        <v>487.77634464510004</v>
      </c>
      <c r="D324" s="9">
        <f ca="1">IF($J$13="SI",B324,'Energía Transada'!B324*'Energía Transada'!$J$15)</f>
        <v>1604.1032912659998</v>
      </c>
      <c r="E324" s="18">
        <f>IF($J$13="SI",'Energía Transada'!C324*'Energía Transada'!$J$16,0)</f>
        <v>0</v>
      </c>
      <c r="F324" s="16">
        <f ca="1">IF(A324&lt;=$J$18,OFFSET('Anexo I'!$B$1,MATCH(YEAR($J$8),'Anexo I'!$A:$A,0)-1+3,MONTH($J$8)),0)</f>
        <v>8.5</v>
      </c>
      <c r="G324" s="16">
        <v>8.5</v>
      </c>
    </row>
    <row r="325" spans="1:7" x14ac:dyDescent="0.2">
      <c r="A325" s="8">
        <v>316</v>
      </c>
      <c r="B325" s="9">
        <f>$K$3*'Punto de Medida'!C325</f>
        <v>1541.5204269500002</v>
      </c>
      <c r="C325" s="18">
        <f>$K$4*'Punto de Medida'!D325</f>
        <v>59.522727054000001</v>
      </c>
      <c r="D325" s="9">
        <f ca="1">IF($J$13="SI",B325,'Energía Transada'!B325*'Energía Transada'!$J$15)</f>
        <v>1541.5204269500002</v>
      </c>
      <c r="E325" s="18">
        <f>IF($J$13="SI",'Energía Transada'!C325*'Energía Transada'!$J$16,0)</f>
        <v>0</v>
      </c>
      <c r="F325" s="16">
        <f ca="1">IF(A325&lt;=$J$18,OFFSET('Anexo I'!$B$1,MATCH(YEAR($J$8),'Anexo I'!$A:$A,0)-1+4,MONTH($J$8)),0)</f>
        <v>8.5</v>
      </c>
      <c r="G325" s="16">
        <v>8.5</v>
      </c>
    </row>
    <row r="326" spans="1:7" x14ac:dyDescent="0.2">
      <c r="A326" s="8">
        <v>317</v>
      </c>
      <c r="B326" s="9">
        <f>$K$3*'Punto de Medida'!C326</f>
        <v>1859.6844817040003</v>
      </c>
      <c r="C326" s="18">
        <f>$K$4*'Punto de Medida'!D326</f>
        <v>0</v>
      </c>
      <c r="D326" s="9">
        <f ca="1">IF($J$13="SI",B326,'Energía Transada'!B326*'Energía Transada'!$J$15)</f>
        <v>1859.6844817040003</v>
      </c>
      <c r="E326" s="18">
        <f>IF($J$13="SI",'Energía Transada'!C326*'Energía Transada'!$J$16,0)</f>
        <v>0</v>
      </c>
      <c r="F326" s="16">
        <f ca="1">IF(A326&lt;=$J$18,OFFSET('Anexo I'!$B$1,MATCH(YEAR($J$8),'Anexo I'!$A:$A,0)-1+5,MONTH($J$8)),0)</f>
        <v>8.5</v>
      </c>
      <c r="G326" s="16">
        <v>8.5</v>
      </c>
    </row>
    <row r="327" spans="1:7" x14ac:dyDescent="0.2">
      <c r="A327" s="8">
        <v>318</v>
      </c>
      <c r="B327" s="9">
        <f>$K$3*'Punto de Medida'!C327</f>
        <v>587.68200370600005</v>
      </c>
      <c r="C327" s="18">
        <f>$K$4*'Punto de Medida'!D327</f>
        <v>0</v>
      </c>
      <c r="D327" s="9">
        <f ca="1">IF($J$13="SI",B327,'Energía Transada'!B327*'Energía Transada'!$J$15)</f>
        <v>587.68200370600005</v>
      </c>
      <c r="E327" s="18">
        <f>IF($J$13="SI",'Energía Transada'!C327*'Energía Transada'!$J$16,0)</f>
        <v>0</v>
      </c>
      <c r="F327" s="16">
        <f ca="1">IF(A327&lt;=$J$18,OFFSET('Anexo I'!$B$1,MATCH(YEAR($J$8),'Anexo I'!$A:$A,0)-1+6,MONTH($J$8)),0)</f>
        <v>8.5</v>
      </c>
      <c r="G327" s="16">
        <v>8.5</v>
      </c>
    </row>
    <row r="328" spans="1:7" x14ac:dyDescent="0.2">
      <c r="A328" s="8">
        <v>319</v>
      </c>
      <c r="B328" s="9">
        <f>$K$3*'Punto de Medida'!C328</f>
        <v>1183.0565118190002</v>
      </c>
      <c r="C328" s="18">
        <f>$K$4*'Punto de Medida'!D328</f>
        <v>0</v>
      </c>
      <c r="D328" s="9">
        <f ca="1">IF($J$13="SI",B328,'Energía Transada'!B328*'Energía Transada'!$J$15)</f>
        <v>1183.0565118190002</v>
      </c>
      <c r="E328" s="18">
        <f>IF($J$13="SI",'Energía Transada'!C328*'Energía Transada'!$J$16,0)</f>
        <v>0</v>
      </c>
      <c r="F328" s="16">
        <f ca="1">IF(A328&lt;=$J$18,OFFSET('Anexo I'!$B$1,MATCH(YEAR($J$8),'Anexo I'!$A:$A,0)-1+7,MONTH($J$8)),0)</f>
        <v>8.5</v>
      </c>
      <c r="G328" s="16">
        <v>8.5</v>
      </c>
    </row>
    <row r="329" spans="1:7" x14ac:dyDescent="0.2">
      <c r="A329" s="8">
        <v>320</v>
      </c>
      <c r="B329" s="9">
        <f>$K$3*'Punto de Medida'!C329</f>
        <v>703.57070224000006</v>
      </c>
      <c r="C329" s="18">
        <f>$K$4*'Punto de Medida'!D329</f>
        <v>0</v>
      </c>
      <c r="D329" s="9">
        <f ca="1">IF($J$13="SI",B329,'Energía Transada'!B329*'Energía Transada'!$J$15)</f>
        <v>703.57070224000006</v>
      </c>
      <c r="E329" s="18">
        <f>IF($J$13="SI",'Energía Transada'!C329*'Energía Transada'!$J$16,0)</f>
        <v>0</v>
      </c>
      <c r="F329" s="16">
        <f ca="1">IF(A329&lt;=$J$18,OFFSET('Anexo I'!$B$1,MATCH(YEAR($J$8),'Anexo I'!$A:$A,0)-1+8,MONTH($J$8)),0)</f>
        <v>0</v>
      </c>
      <c r="G329" s="16">
        <v>0</v>
      </c>
    </row>
    <row r="330" spans="1:7" x14ac:dyDescent="0.2">
      <c r="A330" s="8">
        <v>321</v>
      </c>
      <c r="B330" s="9">
        <f>$K$3*'Punto de Medida'!C330</f>
        <v>11.497224501</v>
      </c>
      <c r="C330" s="18">
        <f>$K$4*'Punto de Medida'!D330</f>
        <v>0</v>
      </c>
      <c r="D330" s="9">
        <f ca="1">IF($J$13="SI",B330,'Energía Transada'!B330*'Energía Transada'!$J$15)</f>
        <v>11.497224501</v>
      </c>
      <c r="E330" s="18">
        <f>IF($J$13="SI",'Energía Transada'!C330*'Energía Transada'!$J$16,0)</f>
        <v>0</v>
      </c>
      <c r="F330" s="16">
        <f ca="1">IF(A330&lt;=$J$18,OFFSET('Anexo I'!$B$1,MATCH(YEAR($J$8),'Anexo I'!$A:$A,0)-1+9,MONTH($J$8)),0)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0</v>
      </c>
      <c r="C331" s="18">
        <f>$K$4*'Punto de Medida'!D331</f>
        <v>0</v>
      </c>
      <c r="D331" s="9">
        <f ca="1">IF($J$13="SI",B331,'Energía Transada'!B331*'Energía Transada'!$J$15)</f>
        <v>0</v>
      </c>
      <c r="E331" s="18">
        <f>IF($J$13="SI",'Energía Transada'!C331*'Energía Transada'!$J$16,0)</f>
        <v>0</v>
      </c>
      <c r="F331" s="16">
        <f ca="1">IF(A331&lt;=$J$18,OFFSET('Anexo I'!$B$1,MATCH(YEAR($J$8),'Anexo I'!$A:$A,0)-1+10,MONTH($J$8)),0)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0</v>
      </c>
      <c r="C332" s="18">
        <f>$K$4*'Punto de Medida'!D332</f>
        <v>0</v>
      </c>
      <c r="D332" s="9">
        <f ca="1">IF($J$13="SI",B332,'Energía Transada'!B332*'Energía Transada'!$J$15)</f>
        <v>0</v>
      </c>
      <c r="E332" s="18">
        <f>IF($J$13="SI",'Energía Transada'!C332*'Energía Transada'!$J$16,0)</f>
        <v>0</v>
      </c>
      <c r="F332" s="16">
        <f ca="1">IF(A332&lt;=$J$18,OFFSET('Anexo I'!$B$1,MATCH(YEAR($J$8),'Anexo I'!$A:$A,0)-1+11,MONTH($J$8)),0)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0</v>
      </c>
      <c r="C333" s="18">
        <f>$K$4*'Punto de Medida'!D333</f>
        <v>0</v>
      </c>
      <c r="D333" s="9">
        <f ca="1">IF($J$13="SI",B333,'Energía Transada'!B333*'Energía Transada'!$J$15)</f>
        <v>0</v>
      </c>
      <c r="E333" s="18">
        <f>IF($J$13="SI",'Energía Transada'!C333*'Energía Transada'!$J$16,0)</f>
        <v>0</v>
      </c>
      <c r="F333" s="16">
        <f ca="1">IF(A333&lt;=$J$18,OFFSET('Anexo I'!$B$1,MATCH(YEAR($J$8),'Anexo I'!$A:$A,0)-1+12,MONTH($J$8)),0)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0</v>
      </c>
      <c r="C334" s="18">
        <f>$K$4*'Punto de Medida'!D334</f>
        <v>0</v>
      </c>
      <c r="D334" s="9">
        <f ca="1">IF($J$13="SI",B334,'Energía Transada'!B334*'Energía Transada'!$J$15)</f>
        <v>0</v>
      </c>
      <c r="E334" s="18">
        <f>IF($J$13="SI",'Energía Transada'!C334*'Energía Transada'!$J$16,0)</f>
        <v>0</v>
      </c>
      <c r="F334" s="16">
        <f ca="1">IF(A334&lt;=$J$18,OFFSET('Anexo I'!$B$1,MATCH(YEAR($J$8),'Anexo I'!$A:$A,0)-1+13,MONTH($J$8)),0)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6.2069105000000006E-2</v>
      </c>
      <c r="C335" s="18">
        <f>$K$4*'Punto de Medida'!D335</f>
        <v>0</v>
      </c>
      <c r="D335" s="9">
        <f ca="1">IF($J$13="SI",B335,'Energía Transada'!B335*'Energía Transada'!$J$15)</f>
        <v>6.2069105000000006E-2</v>
      </c>
      <c r="E335" s="18">
        <f>IF($J$13="SI",'Energía Transada'!C335*'Energía Transada'!$J$16,0)</f>
        <v>0</v>
      </c>
      <c r="F335" s="16">
        <f ca="1">IF(A335&lt;=$J$18,OFFSET('Anexo I'!$B$1,MATCH(YEAR($J$8),'Anexo I'!$A:$A,0)-1+14,MONTH($J$8)),0)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93.365968878000004</v>
      </c>
      <c r="C336" s="18">
        <f>$K$4*'Punto de Medida'!D336</f>
        <v>0</v>
      </c>
      <c r="D336" s="9">
        <f ca="1">IF($J$13="SI",B336,'Energía Transada'!B336*'Energía Transada'!$J$15)</f>
        <v>93.365968878000004</v>
      </c>
      <c r="E336" s="18">
        <f>IF($J$13="SI",'Energía Transada'!C336*'Energía Transada'!$J$16,0)</f>
        <v>0</v>
      </c>
      <c r="F336" s="16">
        <f ca="1">IF(A336&lt;=$J$18,OFFSET('Anexo I'!$B$1,MATCH(YEAR($J$8),'Anexo I'!$A:$A,0)-1+15,MONTH($J$8)),0)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963.59970926800008</v>
      </c>
      <c r="C337" s="18">
        <f>$K$4*'Punto de Medida'!D337</f>
        <v>0.46410557270000002</v>
      </c>
      <c r="D337" s="9">
        <f ca="1">IF($J$13="SI",B337,'Energía Transada'!B337*'Energía Transada'!$J$15)</f>
        <v>963.59970926800008</v>
      </c>
      <c r="E337" s="18">
        <f>IF($J$13="SI",'Energía Transada'!C337*'Energía Transada'!$J$16,0)</f>
        <v>0</v>
      </c>
      <c r="F337" s="16">
        <f ca="1">IF(A337&lt;=$J$18,OFFSET('Anexo I'!$B$1,MATCH(YEAR($J$8),'Anexo I'!$A:$A,0)-1+16,MONTH($J$8)),0)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1099.2236261020003</v>
      </c>
      <c r="C338" s="18">
        <f>$K$4*'Punto de Medida'!D338</f>
        <v>0.1905102913</v>
      </c>
      <c r="D338" s="9">
        <f ca="1">IF($J$13="SI",B338,'Energía Transada'!B338*'Energía Transada'!$J$15)</f>
        <v>1099.2236261020003</v>
      </c>
      <c r="E338" s="18">
        <f>IF($J$13="SI",'Energía Transada'!C338*'Energía Transada'!$J$16,0)</f>
        <v>0</v>
      </c>
      <c r="F338" s="16">
        <f ca="1">IF(A338&lt;=$J$18,OFFSET('Anexo I'!$B$1,MATCH(YEAR($J$8),'Anexo I'!$A:$A,0)-1+17,MONTH($J$8)),0)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2363.1009114580002</v>
      </c>
      <c r="C339" s="18">
        <f>$K$4*'Punto de Medida'!D339</f>
        <v>0</v>
      </c>
      <c r="D339" s="9">
        <f ca="1">IF($J$13="SI",B339,'Energía Transada'!B339*'Energía Transada'!$J$15)</f>
        <v>2363.1009114580002</v>
      </c>
      <c r="E339" s="18">
        <f>IF($J$13="SI",'Energía Transada'!C339*'Energía Transada'!$J$16,0)</f>
        <v>0</v>
      </c>
      <c r="F339" s="16">
        <f ca="1">IF(A339&lt;=$J$18,OFFSET('Anexo I'!$B$1,MATCH(YEAR($J$8),'Anexo I'!$A:$A,0)-1+18,MONTH($J$8)),0)</f>
        <v>8.5</v>
      </c>
      <c r="G339" s="16">
        <v>8.5</v>
      </c>
    </row>
    <row r="340" spans="1:7" x14ac:dyDescent="0.2">
      <c r="A340" s="8">
        <v>331</v>
      </c>
      <c r="B340" s="9">
        <f>$K$3*'Punto de Medida'!C340</f>
        <v>1616.3665017360004</v>
      </c>
      <c r="C340" s="18">
        <f>$K$4*'Punto de Medida'!D340</f>
        <v>0</v>
      </c>
      <c r="D340" s="9">
        <f ca="1">IF($J$13="SI",B340,'Energía Transada'!B340*'Energía Transada'!$J$15)</f>
        <v>1616.3665017360004</v>
      </c>
      <c r="E340" s="18">
        <f>IF($J$13="SI",'Energía Transada'!C340*'Energía Transada'!$J$16,0)</f>
        <v>0</v>
      </c>
      <c r="F340" s="16">
        <f ca="1">IF(A340&lt;=$J$18,OFFSET('Anexo I'!$B$1,MATCH(YEAR($J$8),'Anexo I'!$A:$A,0)-1+19,MONTH($J$8)),0)</f>
        <v>8.5</v>
      </c>
      <c r="G340" s="16">
        <v>8.5</v>
      </c>
    </row>
    <row r="341" spans="1:7" x14ac:dyDescent="0.2">
      <c r="A341" s="8">
        <v>332</v>
      </c>
      <c r="B341" s="9">
        <f>$K$3*'Punto de Medida'!C341</f>
        <v>3930.7401224630003</v>
      </c>
      <c r="C341" s="18">
        <f>$K$4*'Punto de Medida'!D341</f>
        <v>380.90015627720004</v>
      </c>
      <c r="D341" s="9">
        <f ca="1">IF($J$13="SI",B341,'Energía Transada'!B341*'Energía Transada'!$J$15)</f>
        <v>3930.7401224630003</v>
      </c>
      <c r="E341" s="18">
        <f>IF($J$13="SI",'Energía Transada'!C341*'Energía Transada'!$J$16,0)</f>
        <v>0</v>
      </c>
      <c r="F341" s="16">
        <f ca="1">IF(A341&lt;=$J$18,OFFSET('Anexo I'!$B$1,MATCH(YEAR($J$8),'Anexo I'!$A:$A,0)-1+20,MONTH($J$8)),0)</f>
        <v>8.5</v>
      </c>
      <c r="G341" s="16">
        <v>8.5</v>
      </c>
    </row>
    <row r="342" spans="1:7" x14ac:dyDescent="0.2">
      <c r="A342" s="8">
        <v>333</v>
      </c>
      <c r="B342" s="9">
        <f>$K$3*'Punto de Medida'!C342</f>
        <v>3331.2526235310002</v>
      </c>
      <c r="C342" s="18">
        <f>$K$4*'Punto de Medida'!D342</f>
        <v>3662.8814844118001</v>
      </c>
      <c r="D342" s="9">
        <f ca="1">IF($J$13="SI",B342,'Energía Transada'!B342*'Energía Transada'!$J$15)</f>
        <v>3331.2526235310002</v>
      </c>
      <c r="E342" s="18">
        <f>IF($J$13="SI",'Energía Transada'!C342*'Energía Transada'!$J$16,0)</f>
        <v>0</v>
      </c>
      <c r="F342" s="16">
        <f ca="1">IF(A342&lt;=$J$18,OFFSET('Anexo I'!$B$1,MATCH(YEAR($J$8),'Anexo I'!$A:$A,0)-1+21,MONTH($J$8)),0)</f>
        <v>8.5</v>
      </c>
      <c r="G342" s="16">
        <v>8.5</v>
      </c>
    </row>
    <row r="343" spans="1:7" x14ac:dyDescent="0.2">
      <c r="A343" s="8">
        <v>334</v>
      </c>
      <c r="B343" s="9">
        <f>$K$3*'Punto de Medida'!C343</f>
        <v>2784.8781680020006</v>
      </c>
      <c r="C343" s="18">
        <f>$K$4*'Punto de Medida'!D343</f>
        <v>4753.3417157100002</v>
      </c>
      <c r="D343" s="9">
        <f ca="1">IF($J$13="SI",B343,'Energía Transada'!B343*'Energía Transada'!$J$15)</f>
        <v>2784.8781680020006</v>
      </c>
      <c r="E343" s="18">
        <f>IF($J$13="SI",'Energía Transada'!C343*'Energía Transada'!$J$16,0)</f>
        <v>0</v>
      </c>
      <c r="F343" s="16">
        <f ca="1">IF(A343&lt;=$J$18,OFFSET('Anexo I'!$B$1,MATCH(YEAR($J$8),'Anexo I'!$A:$A,0)-1+22,MONTH($J$8)),0)</f>
        <v>8.5</v>
      </c>
      <c r="G343" s="16">
        <v>8.5</v>
      </c>
    </row>
    <row r="344" spans="1:7" x14ac:dyDescent="0.2">
      <c r="A344" s="8">
        <v>335</v>
      </c>
      <c r="B344" s="9">
        <f>$K$3*'Punto de Medida'!C344</f>
        <v>4341.3750898770004</v>
      </c>
      <c r="C344" s="18">
        <f>$K$4*'Punto de Medida'!D344</f>
        <v>3152.8617499399998</v>
      </c>
      <c r="D344" s="9">
        <f ca="1">IF($J$13="SI",B344,'Energía Transada'!B344*'Energía Transada'!$J$15)</f>
        <v>4341.3750898770004</v>
      </c>
      <c r="E344" s="18">
        <f>IF($J$13="SI",'Energía Transada'!C344*'Energía Transada'!$J$16,0)</f>
        <v>0</v>
      </c>
      <c r="F344" s="16">
        <f ca="1">IF(A344&lt;=$J$18,OFFSET('Anexo I'!$B$1,MATCH(YEAR($J$8),'Anexo I'!$A:$A,0)-1+23,MONTH($J$8)),0)</f>
        <v>8.5</v>
      </c>
      <c r="G344" s="16">
        <v>8.5</v>
      </c>
    </row>
    <row r="345" spans="1:7" x14ac:dyDescent="0.2">
      <c r="A345" s="8">
        <v>336</v>
      </c>
      <c r="B345" s="9">
        <f>$K$3*'Punto de Medida'!C345</f>
        <v>4675.1950239050002</v>
      </c>
      <c r="C345" s="18">
        <f>$K$4*'Punto de Medida'!D345</f>
        <v>2687.8452638268</v>
      </c>
      <c r="D345" s="9">
        <f ca="1">IF($J$13="SI",B345,'Energía Transada'!B345*'Energía Transada'!$J$15)</f>
        <v>4675.1950239050002</v>
      </c>
      <c r="E345" s="18">
        <f>IF($J$13="SI",'Energía Transada'!C345*'Energía Transada'!$J$16,0)</f>
        <v>0</v>
      </c>
      <c r="F345" s="16">
        <f ca="1">IF(A345&lt;=$J$18,OFFSET('Anexo I'!$B$1,MATCH(YEAR($J$8),'Anexo I'!$A:$A,0)-1+24,MONTH($J$8)),0)</f>
        <v>8.5</v>
      </c>
      <c r="G345" s="16">
        <v>8.5</v>
      </c>
    </row>
    <row r="346" spans="1:7" x14ac:dyDescent="0.2">
      <c r="A346" s="8">
        <v>337</v>
      </c>
      <c r="B346" s="9">
        <f>$K$3*'Punto de Medida'!C346</f>
        <v>2859.4294412390004</v>
      </c>
      <c r="C346" s="18">
        <f>$K$4*'Punto de Medida'!D346</f>
        <v>2691.7388437099999</v>
      </c>
      <c r="D346" s="9">
        <f ca="1">IF($J$13="SI",B346,'Energía Transada'!B346*'Energía Transada'!$J$15)</f>
        <v>2859.4294412390004</v>
      </c>
      <c r="E346" s="18">
        <f>IF($J$13="SI",'Energía Transada'!C346*'Energía Transada'!$J$16,0)</f>
        <v>0</v>
      </c>
      <c r="F346" s="16">
        <f ca="1">IF(A346&lt;=$J$18,OFFSET('Anexo I'!$B$1,MATCH(YEAR($J$8),'Anexo I'!$A:$A,0)-1+1,MONTH($J$8)),0)</f>
        <v>8.5</v>
      </c>
      <c r="G346" s="16">
        <v>8.5</v>
      </c>
    </row>
    <row r="347" spans="1:7" x14ac:dyDescent="0.2">
      <c r="A347" s="8">
        <v>338</v>
      </c>
      <c r="B347" s="9">
        <f>$K$3*'Punto de Medida'!C347</f>
        <v>2935.6928944980004</v>
      </c>
      <c r="C347" s="18">
        <f>$K$4*'Punto de Medida'!D347</f>
        <v>1662.0335566128001</v>
      </c>
      <c r="D347" s="9">
        <f ca="1">IF($J$13="SI",B347,'Energía Transada'!B347*'Energía Transada'!$J$15)</f>
        <v>2935.6928944980004</v>
      </c>
      <c r="E347" s="18">
        <f>IF($J$13="SI",'Energía Transada'!C347*'Energía Transada'!$J$16,0)</f>
        <v>0</v>
      </c>
      <c r="F347" s="16">
        <f ca="1">IF(A347&lt;=$J$18,OFFSET('Anexo I'!$B$1,MATCH(YEAR($J$8),'Anexo I'!$A:$A,0)-1+2,MONTH($J$8)),0)</f>
        <v>8.5</v>
      </c>
      <c r="G347" s="16">
        <v>8.5</v>
      </c>
    </row>
    <row r="348" spans="1:7" x14ac:dyDescent="0.2">
      <c r="A348" s="8">
        <v>339</v>
      </c>
      <c r="B348" s="9">
        <f>$K$3*'Punto de Medida'!C348</f>
        <v>2470.819644097</v>
      </c>
      <c r="C348" s="18">
        <f>$K$4*'Punto de Medida'!D348</f>
        <v>308.92478998220002</v>
      </c>
      <c r="D348" s="9">
        <f ca="1">IF($J$13="SI",B348,'Energía Transada'!B348*'Energía Transada'!$J$15)</f>
        <v>2470.819644097</v>
      </c>
      <c r="E348" s="18">
        <f>IF($J$13="SI",'Energía Transada'!C348*'Energía Transada'!$J$16,0)</f>
        <v>0</v>
      </c>
      <c r="F348" s="16">
        <f ca="1">IF(A348&lt;=$J$18,OFFSET('Anexo I'!$B$1,MATCH(YEAR($J$8),'Anexo I'!$A:$A,0)-1+3,MONTH($J$8)),0)</f>
        <v>8.5</v>
      </c>
      <c r="G348" s="16">
        <v>8.5</v>
      </c>
    </row>
    <row r="349" spans="1:7" x14ac:dyDescent="0.2">
      <c r="A349" s="8">
        <v>340</v>
      </c>
      <c r="B349" s="9">
        <f>$K$3*'Punto de Medida'!C349</f>
        <v>1152.4605860040001</v>
      </c>
      <c r="C349" s="18">
        <f>$K$4*'Punto de Medida'!D349</f>
        <v>174.85246582649998</v>
      </c>
      <c r="D349" s="9">
        <f ca="1">IF($J$13="SI",B349,'Energía Transada'!B349*'Energía Transada'!$J$15)</f>
        <v>1152.4605860040001</v>
      </c>
      <c r="E349" s="18">
        <f>IF($J$13="SI",'Energía Transada'!C349*'Energía Transada'!$J$16,0)</f>
        <v>0</v>
      </c>
      <c r="F349" s="16">
        <f ca="1">IF(A349&lt;=$J$18,OFFSET('Anexo I'!$B$1,MATCH(YEAR($J$8),'Anexo I'!$A:$A,0)-1+4,MONTH($J$8)),0)</f>
        <v>8.5</v>
      </c>
      <c r="G349" s="16">
        <v>8.5</v>
      </c>
    </row>
    <row r="350" spans="1:7" x14ac:dyDescent="0.2">
      <c r="A350" s="8">
        <v>341</v>
      </c>
      <c r="B350" s="9">
        <f>$K$3*'Punto de Medida'!C350</f>
        <v>513.93985179600008</v>
      </c>
      <c r="C350" s="18">
        <f>$K$4*'Punto de Medida'!D350</f>
        <v>96.734550157000001</v>
      </c>
      <c r="D350" s="9">
        <f ca="1">IF($J$13="SI",B350,'Energía Transada'!B350*'Energía Transada'!$J$15)</f>
        <v>513.93985179600008</v>
      </c>
      <c r="E350" s="18">
        <f>IF($J$13="SI",'Energía Transada'!C350*'Energía Transada'!$J$16,0)</f>
        <v>0</v>
      </c>
      <c r="F350" s="16">
        <f ca="1">IF(A350&lt;=$J$18,OFFSET('Anexo I'!$B$1,MATCH(YEAR($J$8),'Anexo I'!$A:$A,0)-1+5,MONTH($J$8)),0)</f>
        <v>8.5</v>
      </c>
      <c r="G350" s="16">
        <v>8.5</v>
      </c>
    </row>
    <row r="351" spans="1:7" x14ac:dyDescent="0.2">
      <c r="A351" s="8">
        <v>342</v>
      </c>
      <c r="B351" s="9">
        <f>$K$3*'Punto de Medida'!C351</f>
        <v>437.70844701499993</v>
      </c>
      <c r="C351" s="18">
        <f>$K$4*'Punto de Medida'!D351</f>
        <v>823.31962768300002</v>
      </c>
      <c r="D351" s="9">
        <f ca="1">IF($J$13="SI",B351,'Energía Transada'!B351*'Energía Transada'!$J$15)</f>
        <v>437.70844701499993</v>
      </c>
      <c r="E351" s="18">
        <f>IF($J$13="SI",'Energía Transada'!C351*'Energía Transada'!$J$16,0)</f>
        <v>0</v>
      </c>
      <c r="F351" s="16">
        <f ca="1">IF(A351&lt;=$J$18,OFFSET('Anexo I'!$B$1,MATCH(YEAR($J$8),'Anexo I'!$A:$A,0)-1+6,MONTH($J$8)),0)</f>
        <v>8.5</v>
      </c>
      <c r="G351" s="16">
        <v>8.5</v>
      </c>
    </row>
    <row r="352" spans="1:7" x14ac:dyDescent="0.2">
      <c r="A352" s="8">
        <v>343</v>
      </c>
      <c r="B352" s="9">
        <f>$K$3*'Punto de Medida'!C352</f>
        <v>291.18846195600003</v>
      </c>
      <c r="C352" s="18">
        <f>$K$4*'Punto de Medida'!D352</f>
        <v>1248.4240853055999</v>
      </c>
      <c r="D352" s="9">
        <f ca="1">IF($J$13="SI",B352,'Energía Transada'!B352*'Energía Transada'!$J$15)</f>
        <v>291.18846195600003</v>
      </c>
      <c r="E352" s="18">
        <f>IF($J$13="SI",'Energía Transada'!C352*'Energía Transada'!$J$16,0)</f>
        <v>0</v>
      </c>
      <c r="F352" s="16">
        <f ca="1">IF(A352&lt;=$J$18,OFFSET('Anexo I'!$B$1,MATCH(YEAR($J$8),'Anexo I'!$A:$A,0)-1+7,MONTH($J$8)),0)</f>
        <v>8.5</v>
      </c>
      <c r="G352" s="16">
        <v>8.5</v>
      </c>
    </row>
    <row r="353" spans="1:7" x14ac:dyDescent="0.2">
      <c r="A353" s="8">
        <v>344</v>
      </c>
      <c r="B353" s="9">
        <f>$K$3*'Punto de Medida'!C353</f>
        <v>176.23064984000001</v>
      </c>
      <c r="C353" s="18">
        <f>$K$4*'Punto de Medida'!D353</f>
        <v>230.61108329840005</v>
      </c>
      <c r="D353" s="9">
        <f ca="1">IF($J$13="SI",B353,'Energía Transada'!B353*'Energía Transada'!$J$15)</f>
        <v>176.23064984000001</v>
      </c>
      <c r="E353" s="18">
        <f>IF($J$13="SI",'Energía Transada'!C353*'Energía Transada'!$J$16,0)</f>
        <v>0</v>
      </c>
      <c r="F353" s="16">
        <f ca="1">IF(A353&lt;=$J$18,OFFSET('Anexo I'!$B$1,MATCH(YEAR($J$8),'Anexo I'!$A:$A,0)-1+8,MONTH($J$8)),0)</f>
        <v>0</v>
      </c>
      <c r="G353" s="16">
        <v>0</v>
      </c>
    </row>
    <row r="354" spans="1:7" x14ac:dyDescent="0.2">
      <c r="A354" s="8">
        <v>345</v>
      </c>
      <c r="B354" s="9">
        <f>$K$3*'Punto de Medida'!C354</f>
        <v>56.702720984000003</v>
      </c>
      <c r="C354" s="18">
        <f>$K$4*'Punto de Medida'!D354</f>
        <v>22.176706299300001</v>
      </c>
      <c r="D354" s="9">
        <f ca="1">IF($J$13="SI",B354,'Energía Transada'!B354*'Energía Transada'!$J$15)</f>
        <v>56.702720984000003</v>
      </c>
      <c r="E354" s="18">
        <f>IF($J$13="SI",'Energía Transada'!C354*'Energía Transada'!$J$16,0)</f>
        <v>0</v>
      </c>
      <c r="F354" s="16">
        <f ca="1">IF(A354&lt;=$J$18,OFFSET('Anexo I'!$B$1,MATCH(YEAR($J$8),'Anexo I'!$A:$A,0)-1+9,MONTH($J$8)),0)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231.68738413099999</v>
      </c>
      <c r="C355" s="18">
        <f>$K$4*'Punto de Medida'!D355</f>
        <v>9.8971951042999997</v>
      </c>
      <c r="D355" s="9">
        <f ca="1">IF($J$13="SI",B355,'Energía Transada'!B355*'Energía Transada'!$J$15)</f>
        <v>231.68738413099999</v>
      </c>
      <c r="E355" s="18">
        <f>IF($J$13="SI",'Energía Transada'!C355*'Energía Transada'!$J$16,0)</f>
        <v>0</v>
      </c>
      <c r="F355" s="16">
        <f ca="1">IF(A355&lt;=$J$18,OFFSET('Anexo I'!$B$1,MATCH(YEAR($J$8),'Anexo I'!$A:$A,0)-1+10,MONTH($J$8)),0)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25.129085303000004</v>
      </c>
      <c r="C356" s="18">
        <f>$K$4*'Punto de Medida'!D356</f>
        <v>2.0480156417000002</v>
      </c>
      <c r="D356" s="9">
        <f ca="1">IF($J$13="SI",B356,'Energía Transada'!B356*'Energía Transada'!$J$15)</f>
        <v>25.129085303000004</v>
      </c>
      <c r="E356" s="18">
        <f>IF($J$13="SI",'Energía Transada'!C356*'Energía Transada'!$J$16,0)</f>
        <v>0</v>
      </c>
      <c r="F356" s="16">
        <f ca="1">IF(A356&lt;=$J$18,OFFSET('Anexo I'!$B$1,MATCH(YEAR($J$8),'Anexo I'!$A:$A,0)-1+11,MONTH($J$8)),0)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0</v>
      </c>
      <c r="C357" s="18">
        <f>$K$4*'Punto de Medida'!D357</f>
        <v>56.339298369200002</v>
      </c>
      <c r="D357" s="9">
        <f ca="1">IF($J$13="SI",B357,'Energía Transada'!B357*'Energía Transada'!$J$15)</f>
        <v>0</v>
      </c>
      <c r="E357" s="18">
        <f>IF($J$13="SI",'Energía Transada'!C357*'Energía Transada'!$J$16,0)</f>
        <v>0</v>
      </c>
      <c r="F357" s="16">
        <f ca="1">IF(A357&lt;=$J$18,OFFSET('Anexo I'!$B$1,MATCH(YEAR($J$8),'Anexo I'!$A:$A,0)-1+12,MONTH($J$8)),0)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0</v>
      </c>
      <c r="C358" s="18">
        <f>$K$4*'Punto de Medida'!D358</f>
        <v>12.9884447588</v>
      </c>
      <c r="D358" s="9">
        <f ca="1">IF($J$13="SI",B358,'Energía Transada'!B358*'Energía Transada'!$J$15)</f>
        <v>0</v>
      </c>
      <c r="E358" s="18">
        <f>IF($J$13="SI",'Energía Transada'!C358*'Energía Transada'!$J$16,0)</f>
        <v>0</v>
      </c>
      <c r="F358" s="16">
        <f ca="1">IF(A358&lt;=$J$18,OFFSET('Anexo I'!$B$1,MATCH(YEAR($J$8),'Anexo I'!$A:$A,0)-1+13,MONTH($J$8)),0)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0.908768252</v>
      </c>
      <c r="C359" s="18">
        <f>$K$4*'Punto de Medida'!D359</f>
        <v>20.7187482026</v>
      </c>
      <c r="D359" s="9">
        <f ca="1">IF($J$13="SI",B359,'Energía Transada'!B359*'Energía Transada'!$J$15)</f>
        <v>0.908768252</v>
      </c>
      <c r="E359" s="18">
        <f>IF($J$13="SI",'Energía Transada'!C359*'Energía Transada'!$J$16,0)</f>
        <v>0</v>
      </c>
      <c r="F359" s="16">
        <f ca="1">IF(A359&lt;=$J$18,OFFSET('Anexo I'!$B$1,MATCH(YEAR($J$8),'Anexo I'!$A:$A,0)-1+14,MONTH($J$8)),0)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38.296535907000006</v>
      </c>
      <c r="C360" s="18">
        <f>$K$4*'Punto de Medida'!D360</f>
        <v>712.86755171100003</v>
      </c>
      <c r="D360" s="9">
        <f ca="1">IF($J$13="SI",B360,'Energía Transada'!B360*'Energía Transada'!$J$15)</f>
        <v>38.296535907000006</v>
      </c>
      <c r="E360" s="18">
        <f>IF($J$13="SI",'Energía Transada'!C360*'Energía Transada'!$J$16,0)</f>
        <v>0</v>
      </c>
      <c r="F360" s="16">
        <f ca="1">IF(A360&lt;=$J$18,OFFSET('Anexo I'!$B$1,MATCH(YEAR($J$8),'Anexo I'!$A:$A,0)-1+15,MONTH($J$8)),0)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281.84938655999997</v>
      </c>
      <c r="C361" s="18">
        <f>$K$4*'Punto de Medida'!D361</f>
        <v>2281.6284752799997</v>
      </c>
      <c r="D361" s="9">
        <f ca="1">IF($J$13="SI",B361,'Energía Transada'!B361*'Energía Transada'!$J$15)</f>
        <v>281.84938655999997</v>
      </c>
      <c r="E361" s="18">
        <f>IF($J$13="SI",'Energía Transada'!C361*'Energía Transada'!$J$16,0)</f>
        <v>0</v>
      </c>
      <c r="F361" s="16">
        <f ca="1">IF(A361&lt;=$J$18,OFFSET('Anexo I'!$B$1,MATCH(YEAR($J$8),'Anexo I'!$A:$A,0)-1+16,MONTH($J$8)),0)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2513.5568204460001</v>
      </c>
      <c r="C362" s="18">
        <f>$K$4*'Punto de Medida'!D362</f>
        <v>3273.1562968999997</v>
      </c>
      <c r="D362" s="9">
        <f ca="1">IF($J$13="SI",B362,'Energía Transada'!B362*'Energía Transada'!$J$15)</f>
        <v>2513.5568204460001</v>
      </c>
      <c r="E362" s="18">
        <f>IF($J$13="SI",'Energía Transada'!C362*'Energía Transada'!$J$16,0)</f>
        <v>0</v>
      </c>
      <c r="F362" s="16">
        <f ca="1">IF(A362&lt;=$J$18,OFFSET('Anexo I'!$B$1,MATCH(YEAR($J$8),'Anexo I'!$A:$A,0)-1+17,MONTH($J$8)),0)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7841.2089140000016</v>
      </c>
      <c r="C363" s="18">
        <f>$K$4*'Punto de Medida'!D363</f>
        <v>5381.2782474500009</v>
      </c>
      <c r="D363" s="9">
        <f ca="1">IF($J$13="SI",B363,'Energía Transada'!B363*'Energía Transada'!$J$15)</f>
        <v>7841.2089140000016</v>
      </c>
      <c r="E363" s="18">
        <f>IF($J$13="SI",'Energía Transada'!C363*'Energía Transada'!$J$16,0)</f>
        <v>0</v>
      </c>
      <c r="F363" s="16">
        <f ca="1">IF(A363&lt;=$J$18,OFFSET('Anexo I'!$B$1,MATCH(YEAR($J$8),'Anexo I'!$A:$A,0)-1+18,MONTH($J$8)),0)</f>
        <v>8.5</v>
      </c>
      <c r="G363" s="16">
        <v>6.8000000000000007</v>
      </c>
    </row>
    <row r="364" spans="1:7" x14ac:dyDescent="0.2">
      <c r="A364" s="8">
        <v>355</v>
      </c>
      <c r="B364" s="9">
        <f>$K$3*'Punto de Medida'!C364</f>
        <v>5938.9401538110005</v>
      </c>
      <c r="C364" s="18">
        <f>$K$4*'Punto de Medida'!D364</f>
        <v>4691.8672097500003</v>
      </c>
      <c r="D364" s="9">
        <f ca="1">IF($J$13="SI",B364,'Energía Transada'!B364*'Energía Transada'!$J$15)</f>
        <v>5938.9401538110005</v>
      </c>
      <c r="E364" s="18">
        <f>IF($J$13="SI",'Energía Transada'!C364*'Energía Transada'!$J$16,0)</f>
        <v>0</v>
      </c>
      <c r="F364" s="16">
        <f ca="1">IF(A364&lt;=$J$18,OFFSET('Anexo I'!$B$1,MATCH(YEAR($J$8),'Anexo I'!$A:$A,0)-1+19,MONTH($J$8)),0)</f>
        <v>8.5</v>
      </c>
      <c r="G364" s="16">
        <v>8.5</v>
      </c>
    </row>
    <row r="365" spans="1:7" x14ac:dyDescent="0.2">
      <c r="A365" s="8">
        <v>356</v>
      </c>
      <c r="B365" s="9">
        <f>$K$3*'Punto de Medida'!C365</f>
        <v>6177.9464250000001</v>
      </c>
      <c r="C365" s="18">
        <f>$K$4*'Punto de Medida'!D365</f>
        <v>3102.9416919900004</v>
      </c>
      <c r="D365" s="9">
        <f ca="1">IF($J$13="SI",B365,'Energía Transada'!B365*'Energía Transada'!$J$15)</f>
        <v>6177.9464250000001</v>
      </c>
      <c r="E365" s="18">
        <f>IF($J$13="SI",'Energía Transada'!C365*'Energía Transada'!$J$16,0)</f>
        <v>0</v>
      </c>
      <c r="F365" s="16">
        <f ca="1">IF(A365&lt;=$J$18,OFFSET('Anexo I'!$B$1,MATCH(YEAR($J$8),'Anexo I'!$A:$A,0)-1+20,MONTH($J$8)),0)</f>
        <v>8.5</v>
      </c>
      <c r="G365" s="16">
        <v>8.5</v>
      </c>
    </row>
    <row r="366" spans="1:7" x14ac:dyDescent="0.2">
      <c r="A366" s="8">
        <v>357</v>
      </c>
      <c r="B366" s="9">
        <f>$K$3*'Punto de Medida'!C366</f>
        <v>5556.929097405</v>
      </c>
      <c r="C366" s="18">
        <f>$K$4*'Punto de Medida'!D366</f>
        <v>3602.2006770399998</v>
      </c>
      <c r="D366" s="9">
        <f ca="1">IF($J$13="SI",B366,'Energía Transada'!B366*'Energía Transada'!$J$15)</f>
        <v>5556.929097405</v>
      </c>
      <c r="E366" s="18">
        <f>IF($J$13="SI",'Energía Transada'!C366*'Energía Transada'!$J$16,0)</f>
        <v>0</v>
      </c>
      <c r="F366" s="16">
        <f ca="1">IF(A366&lt;=$J$18,OFFSET('Anexo I'!$B$1,MATCH(YEAR($J$8),'Anexo I'!$A:$A,0)-1+21,MONTH($J$8)),0)</f>
        <v>8.5</v>
      </c>
      <c r="G366" s="16">
        <v>8.5</v>
      </c>
    </row>
    <row r="367" spans="1:7" x14ac:dyDescent="0.2">
      <c r="A367" s="8">
        <v>358</v>
      </c>
      <c r="B367" s="9">
        <f>$K$3*'Punto de Medida'!C367</f>
        <v>1738.4086784190001</v>
      </c>
      <c r="C367" s="18">
        <f>$K$4*'Punto de Medida'!D367</f>
        <v>3113.5282733702002</v>
      </c>
      <c r="D367" s="9">
        <f ca="1">IF($J$13="SI",B367,'Energía Transada'!B367*'Energía Transada'!$J$15)</f>
        <v>1738.4086784190001</v>
      </c>
      <c r="E367" s="18">
        <f>IF($J$13="SI",'Energía Transada'!C367*'Energía Transada'!$J$16,0)</f>
        <v>0</v>
      </c>
      <c r="F367" s="16">
        <f ca="1">IF(A367&lt;=$J$18,OFFSET('Anexo I'!$B$1,MATCH(YEAR($J$8),'Anexo I'!$A:$A,0)-1+22,MONTH($J$8)),0)</f>
        <v>8.5</v>
      </c>
      <c r="G367" s="16">
        <v>8.5</v>
      </c>
    </row>
    <row r="368" spans="1:7" x14ac:dyDescent="0.2">
      <c r="A368" s="8">
        <v>359</v>
      </c>
      <c r="B368" s="9">
        <f>$K$3*'Punto de Medida'!C368</f>
        <v>1433.9749903850002</v>
      </c>
      <c r="C368" s="18">
        <f>$K$4*'Punto de Medida'!D368</f>
        <v>263.12164451090001</v>
      </c>
      <c r="D368" s="9">
        <f ca="1">IF($J$13="SI",B368,'Energía Transada'!B368*'Energía Transada'!$J$15)</f>
        <v>1433.9749903850002</v>
      </c>
      <c r="E368" s="18">
        <f>IF($J$13="SI",'Energía Transada'!C368*'Energía Transada'!$J$16,0)</f>
        <v>0</v>
      </c>
      <c r="F368" s="16">
        <f ca="1">IF(A368&lt;=$J$18,OFFSET('Anexo I'!$B$1,MATCH(YEAR($J$8),'Anexo I'!$A:$A,0)-1+23,MONTH($J$8)),0)</f>
        <v>8.5</v>
      </c>
      <c r="G368" s="16">
        <v>8.5</v>
      </c>
    </row>
    <row r="369" spans="1:7" x14ac:dyDescent="0.2">
      <c r="A369" s="8">
        <v>360</v>
      </c>
      <c r="B369" s="9">
        <f>$K$3*'Punto de Medida'!C369</f>
        <v>704.43706530400004</v>
      </c>
      <c r="C369" s="18">
        <f>$K$4*'Punto de Medida'!D369</f>
        <v>129.63364500520001</v>
      </c>
      <c r="D369" s="9">
        <f ca="1">IF($J$13="SI",B369,'Energía Transada'!B369*'Energía Transada'!$J$15)</f>
        <v>704.43706530400004</v>
      </c>
      <c r="E369" s="18">
        <f>IF($J$13="SI",'Energía Transada'!C369*'Energía Transada'!$J$16,0)</f>
        <v>0</v>
      </c>
      <c r="F369" s="16">
        <f ca="1">IF(A369&lt;=$J$18,OFFSET('Anexo I'!$B$1,MATCH(YEAR($J$8),'Anexo I'!$A:$A,0)-1+24,MONTH($J$8)),0)</f>
        <v>8.5</v>
      </c>
      <c r="G369" s="16">
        <v>8.5</v>
      </c>
    </row>
    <row r="370" spans="1:7" x14ac:dyDescent="0.2">
      <c r="A370" s="8">
        <v>361</v>
      </c>
      <c r="B370" s="9">
        <f>$K$3*'Punto de Medida'!C370</f>
        <v>250.00939031600001</v>
      </c>
      <c r="C370" s="18">
        <f>$K$4*'Punto de Medida'!D370</f>
        <v>1762.6317760135</v>
      </c>
      <c r="D370" s="9">
        <f ca="1">IF($J$13="SI",B370,'Energía Transada'!B370*'Energía Transada'!$J$15)</f>
        <v>250.00939031600001</v>
      </c>
      <c r="E370" s="18">
        <f>IF($J$13="SI",'Energía Transada'!C370*'Energía Transada'!$J$16,0)</f>
        <v>0</v>
      </c>
      <c r="F370" s="16">
        <f ca="1">IF(A370&lt;=$J$18,OFFSET('Anexo I'!$B$1,MATCH(YEAR($J$8),'Anexo I'!$A:$A,0)-1+1,MONTH($J$8)),0)</f>
        <v>8.5</v>
      </c>
      <c r="G370" s="16">
        <v>8.5</v>
      </c>
    </row>
    <row r="371" spans="1:7" x14ac:dyDescent="0.2">
      <c r="A371" s="8">
        <v>362</v>
      </c>
      <c r="B371" s="9">
        <f>$K$3*'Punto de Medida'!C371</f>
        <v>222.64138301300005</v>
      </c>
      <c r="C371" s="18">
        <f>$K$4*'Punto de Medida'!D371</f>
        <v>1900.7905841638001</v>
      </c>
      <c r="D371" s="9">
        <f ca="1">IF($J$13="SI",B371,'Energía Transada'!B371*'Energía Transada'!$J$15)</f>
        <v>222.64138301300005</v>
      </c>
      <c r="E371" s="18">
        <f>IF($J$13="SI",'Energía Transada'!C371*'Energía Transada'!$J$16,0)</f>
        <v>0</v>
      </c>
      <c r="F371" s="16">
        <f ca="1">IF(A371&lt;=$J$18,OFFSET('Anexo I'!$B$1,MATCH(YEAR($J$8),'Anexo I'!$A:$A,0)-1+2,MONTH($J$8)),0)</f>
        <v>8.5</v>
      </c>
      <c r="G371" s="16">
        <v>8.5</v>
      </c>
    </row>
    <row r="372" spans="1:7" x14ac:dyDescent="0.2">
      <c r="A372" s="8">
        <v>363</v>
      </c>
      <c r="B372" s="9">
        <f>$K$3*'Punto de Medida'!C372</f>
        <v>85.264224668000011</v>
      </c>
      <c r="C372" s="18">
        <f>$K$4*'Punto de Medida'!D372</f>
        <v>4447.7511204000002</v>
      </c>
      <c r="D372" s="9">
        <f ca="1">IF($J$13="SI",B372,'Energía Transada'!B372*'Energía Transada'!$J$15)</f>
        <v>85.264224668000011</v>
      </c>
      <c r="E372" s="18">
        <f>IF($J$13="SI",'Energía Transada'!C372*'Energía Transada'!$J$16,0)</f>
        <v>0</v>
      </c>
      <c r="F372" s="16">
        <f ca="1">IF(A372&lt;=$J$18,OFFSET('Anexo I'!$B$1,MATCH(YEAR($J$8),'Anexo I'!$A:$A,0)-1+3,MONTH($J$8)),0)</f>
        <v>8.5</v>
      </c>
      <c r="G372" s="16">
        <v>8.5</v>
      </c>
    </row>
    <row r="373" spans="1:7" x14ac:dyDescent="0.2">
      <c r="A373" s="8">
        <v>364</v>
      </c>
      <c r="B373" s="9">
        <f>$K$3*'Punto de Medida'!C373</f>
        <v>2.4752776300000003</v>
      </c>
      <c r="C373" s="18">
        <f>$K$4*'Punto de Medida'!D373</f>
        <v>2017.9422897207</v>
      </c>
      <c r="D373" s="9">
        <f ca="1">IF($J$13="SI",B373,'Energía Transada'!B373*'Energía Transada'!$J$15)</f>
        <v>2.4752776300000003</v>
      </c>
      <c r="E373" s="18">
        <f>IF($J$13="SI",'Energía Transada'!C373*'Energía Transada'!$J$16,0)</f>
        <v>0</v>
      </c>
      <c r="F373" s="16">
        <f ca="1">IF(A373&lt;=$J$18,OFFSET('Anexo I'!$B$1,MATCH(YEAR($J$8),'Anexo I'!$A:$A,0)-1+4,MONTH($J$8)),0)</f>
        <v>8.5</v>
      </c>
      <c r="G373" s="16">
        <v>8.5</v>
      </c>
    </row>
    <row r="374" spans="1:7" x14ac:dyDescent="0.2">
      <c r="A374" s="8">
        <v>365</v>
      </c>
      <c r="B374" s="9">
        <f>$K$3*'Punto de Medida'!C374</f>
        <v>25.918224710000004</v>
      </c>
      <c r="C374" s="18">
        <f>$K$4*'Punto de Medida'!D374</f>
        <v>5172.9095845000002</v>
      </c>
      <c r="D374" s="9">
        <f ca="1">IF($J$13="SI",B374,'Energía Transada'!B374*'Energía Transada'!$J$15)</f>
        <v>25.918224710000004</v>
      </c>
      <c r="E374" s="18">
        <f>IF($J$13="SI",'Energía Transada'!C374*'Energía Transada'!$J$16,0)</f>
        <v>0</v>
      </c>
      <c r="F374" s="16">
        <f ca="1">IF(A374&lt;=$J$18,OFFSET('Anexo I'!$B$1,MATCH(YEAR($J$8),'Anexo I'!$A:$A,0)-1+5,MONTH($J$8)),0)</f>
        <v>8.5</v>
      </c>
      <c r="G374" s="16">
        <v>8.5</v>
      </c>
    </row>
    <row r="375" spans="1:7" x14ac:dyDescent="0.2">
      <c r="A375" s="8">
        <v>366</v>
      </c>
      <c r="B375" s="9">
        <f>$K$3*'Punto de Medida'!C375</f>
        <v>687.40388205300007</v>
      </c>
      <c r="C375" s="18">
        <f>$K$4*'Punto de Medida'!D375</f>
        <v>7189.4299391599998</v>
      </c>
      <c r="D375" s="9">
        <f ca="1">IF($J$13="SI",B375,'Energía Transada'!B375*'Energía Transada'!$J$15)</f>
        <v>687.40388205300007</v>
      </c>
      <c r="E375" s="18">
        <f>IF($J$13="SI",'Energía Transada'!C375*'Energía Transada'!$J$16,0)</f>
        <v>0</v>
      </c>
      <c r="F375" s="16">
        <f ca="1">IF(A375&lt;=$J$18,OFFSET('Anexo I'!$B$1,MATCH(YEAR($J$8),'Anexo I'!$A:$A,0)-1+6,MONTH($J$8)),0)</f>
        <v>8.5</v>
      </c>
      <c r="G375" s="16">
        <v>8.5</v>
      </c>
    </row>
    <row r="376" spans="1:7" x14ac:dyDescent="0.2">
      <c r="A376" s="8">
        <v>367</v>
      </c>
      <c r="B376" s="9">
        <f>$K$3*'Punto de Medida'!C376</f>
        <v>1107.389853633</v>
      </c>
      <c r="C376" s="18">
        <f>$K$4*'Punto de Medida'!D376</f>
        <v>5374.6705611200005</v>
      </c>
      <c r="D376" s="9">
        <f ca="1">IF($J$13="SI",B376,'Energía Transada'!B376*'Energía Transada'!$J$15)</f>
        <v>1107.389853633</v>
      </c>
      <c r="E376" s="18">
        <f>IF($J$13="SI",'Energía Transada'!C376*'Energía Transada'!$J$16,0)</f>
        <v>0</v>
      </c>
      <c r="F376" s="16">
        <f ca="1">IF(A376&lt;=$J$18,OFFSET('Anexo I'!$B$1,MATCH(YEAR($J$8),'Anexo I'!$A:$A,0)-1+7,MONTH($J$8)),0)</f>
        <v>8.5</v>
      </c>
      <c r="G376" s="16">
        <v>8.5</v>
      </c>
    </row>
    <row r="377" spans="1:7" x14ac:dyDescent="0.2">
      <c r="A377" s="8">
        <v>368</v>
      </c>
      <c r="B377" s="9">
        <f>$K$3*'Punto de Medida'!C377</f>
        <v>911.56188428200016</v>
      </c>
      <c r="C377" s="18">
        <f>$K$4*'Punto de Medida'!D377</f>
        <v>7228.6603818800004</v>
      </c>
      <c r="D377" s="9">
        <f ca="1">IF($J$13="SI",B377,'Energía Transada'!B377*'Energía Transada'!$J$15)</f>
        <v>911.56188428200016</v>
      </c>
      <c r="E377" s="18">
        <f>IF($J$13="SI",'Energía Transada'!C377*'Energía Transada'!$J$16,0)</f>
        <v>0</v>
      </c>
      <c r="F377" s="16">
        <f ca="1">IF(A377&lt;=$J$18,OFFSET('Anexo I'!$B$1,MATCH(YEAR($J$8),'Anexo I'!$A:$A,0)-1+8,MONTH($J$8)),0)</f>
        <v>0</v>
      </c>
      <c r="G377" s="16">
        <v>0</v>
      </c>
    </row>
    <row r="378" spans="1:7" x14ac:dyDescent="0.2">
      <c r="A378" s="8">
        <v>369</v>
      </c>
      <c r="B378" s="9">
        <f>$K$3*'Punto de Medida'!C378</f>
        <v>1203.4290532180003</v>
      </c>
      <c r="C378" s="18">
        <f>$K$4*'Punto de Medida'!D378</f>
        <v>10603.728603719999</v>
      </c>
      <c r="D378" s="9">
        <f ca="1">IF($J$13="SI",B378,'Energía Transada'!B378*'Energía Transada'!$J$15)</f>
        <v>1203.4290532180003</v>
      </c>
      <c r="E378" s="18">
        <f>IF($J$13="SI",'Energía Transada'!C378*'Energía Transada'!$J$16,0)</f>
        <v>0</v>
      </c>
      <c r="F378" s="16">
        <f ca="1">IF(A378&lt;=$J$18,OFFSET('Anexo I'!$B$1,MATCH(YEAR($J$8),'Anexo I'!$A:$A,0)-1+9,MONTH($J$8)),0)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411.74351310399999</v>
      </c>
      <c r="C379" s="18">
        <f>$K$4*'Punto de Medida'!D379</f>
        <v>5857.0971743199998</v>
      </c>
      <c r="D379" s="9">
        <f ca="1">IF($J$13="SI",B379,'Energía Transada'!B379*'Energía Transada'!$J$15)</f>
        <v>411.74351310399999</v>
      </c>
      <c r="E379" s="18">
        <f>IF($J$13="SI",'Energía Transada'!C379*'Energía Transada'!$J$16,0)</f>
        <v>0</v>
      </c>
      <c r="F379" s="16">
        <f ca="1">IF(A379&lt;=$J$18,OFFSET('Anexo I'!$B$1,MATCH(YEAR($J$8),'Anexo I'!$A:$A,0)-1+10,MONTH($J$8)),0)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6.3368183830000007</v>
      </c>
      <c r="C380" s="18">
        <f>$K$4*'Punto de Medida'!D380</f>
        <v>5938.3516214400006</v>
      </c>
      <c r="D380" s="9">
        <f ca="1">IF($J$13="SI",B380,'Energía Transada'!B380*'Energía Transada'!$J$15)</f>
        <v>6.3368183830000007</v>
      </c>
      <c r="E380" s="18">
        <f>IF($J$13="SI",'Energía Transada'!C380*'Energía Transada'!$J$16,0)</f>
        <v>0</v>
      </c>
      <c r="F380" s="16">
        <f ca="1">IF(A380&lt;=$J$18,OFFSET('Anexo I'!$B$1,MATCH(YEAR($J$8),'Anexo I'!$A:$A,0)-1+11,MONTH($J$8)),0)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0.34774140100000001</v>
      </c>
      <c r="C381" s="18">
        <f>$K$4*'Punto de Medida'!D381</f>
        <v>5639.2154046200003</v>
      </c>
      <c r="D381" s="9">
        <f ca="1">IF($J$13="SI",B381,'Energía Transada'!B381*'Energía Transada'!$J$15)</f>
        <v>0.34774140100000001</v>
      </c>
      <c r="E381" s="18">
        <f>IF($J$13="SI",'Energía Transada'!C381*'Energía Transada'!$J$16,0)</f>
        <v>0</v>
      </c>
      <c r="F381" s="16">
        <f ca="1">IF(A381&lt;=$J$18,OFFSET('Anexo I'!$B$1,MATCH(YEAR($J$8),'Anexo I'!$A:$A,0)-1+12,MONTH($J$8)),0)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259.36439645199999</v>
      </c>
      <c r="C382" s="18">
        <f>$K$4*'Punto de Medida'!D382</f>
        <v>4600.2118376899998</v>
      </c>
      <c r="D382" s="9">
        <f ca="1">IF($J$13="SI",B382,'Energía Transada'!B382*'Energía Transada'!$J$15)</f>
        <v>259.36439645199999</v>
      </c>
      <c r="E382" s="18">
        <f>IF($J$13="SI",'Energía Transada'!C382*'Energía Transada'!$J$16,0)</f>
        <v>0</v>
      </c>
      <c r="F382" s="16">
        <f ca="1">IF(A382&lt;=$J$18,OFFSET('Anexo I'!$B$1,MATCH(YEAR($J$8),'Anexo I'!$A:$A,0)-1+13,MONTH($J$8)),0)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279.942485627</v>
      </c>
      <c r="C383" s="18">
        <f>$K$4*'Punto de Medida'!D383</f>
        <v>4206.1764530100008</v>
      </c>
      <c r="D383" s="9">
        <f ca="1">IF($J$13="SI",B383,'Energía Transada'!B383*'Energía Transada'!$J$15)</f>
        <v>279.942485627</v>
      </c>
      <c r="E383" s="18">
        <f>IF($J$13="SI",'Energía Transada'!C383*'Energía Transada'!$J$16,0)</f>
        <v>0</v>
      </c>
      <c r="F383" s="16">
        <f ca="1">IF(A383&lt;=$J$18,OFFSET('Anexo I'!$B$1,MATCH(YEAR($J$8),'Anexo I'!$A:$A,0)-1+14,MONTH($J$8)),0)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379.14931575499998</v>
      </c>
      <c r="C384" s="18">
        <f>$K$4*'Punto de Medida'!D384</f>
        <v>5540.62904325</v>
      </c>
      <c r="D384" s="9">
        <f ca="1">IF($J$13="SI",B384,'Energía Transada'!B384*'Energía Transada'!$J$15)</f>
        <v>379.14931575499998</v>
      </c>
      <c r="E384" s="18">
        <f>IF($J$13="SI",'Energía Transada'!C384*'Energía Transada'!$J$16,0)</f>
        <v>0</v>
      </c>
      <c r="F384" s="16">
        <f ca="1">IF(A384&lt;=$J$18,OFFSET('Anexo I'!$B$1,MATCH(YEAR($J$8),'Anexo I'!$A:$A,0)-1+15,MONTH($J$8)),0)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2080.5103141690001</v>
      </c>
      <c r="C385" s="18">
        <f>$K$4*'Punto de Medida'!D385</f>
        <v>6749.2005552999999</v>
      </c>
      <c r="D385" s="9">
        <f ca="1">IF($J$13="SI",B385,'Energía Transada'!B385*'Energía Transada'!$J$15)</f>
        <v>2080.5103141690001</v>
      </c>
      <c r="E385" s="18">
        <f>IF($J$13="SI",'Energía Transada'!C385*'Energía Transada'!$J$16,0)</f>
        <v>0</v>
      </c>
      <c r="F385" s="16">
        <f ca="1">IF(A385&lt;=$J$18,OFFSET('Anexo I'!$B$1,MATCH(YEAR($J$8),'Anexo I'!$A:$A,0)-1+16,MONTH($J$8)),0)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3046.4726728100004</v>
      </c>
      <c r="C386" s="18">
        <f>$K$4*'Punto de Medida'!D386</f>
        <v>8009.4323953700004</v>
      </c>
      <c r="D386" s="9">
        <f ca="1">IF($J$13="SI",B386,'Energía Transada'!B386*'Energía Transada'!$J$15)</f>
        <v>3046.4726728100004</v>
      </c>
      <c r="E386" s="18">
        <f>IF($J$13="SI",'Energía Transada'!C386*'Energía Transada'!$J$16,0)</f>
        <v>0</v>
      </c>
      <c r="F386" s="16">
        <f ca="1">IF(A386&lt;=$J$18,OFFSET('Anexo I'!$B$1,MATCH(YEAR($J$8),'Anexo I'!$A:$A,0)-1+17,MONTH($J$8)),0)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3418.1679935900002</v>
      </c>
      <c r="C387" s="18">
        <f>$K$4*'Punto de Medida'!D387</f>
        <v>11773.19843441</v>
      </c>
      <c r="D387" s="9">
        <f ca="1">IF($J$13="SI",B387,'Energía Transada'!B387*'Energía Transada'!$J$15)</f>
        <v>3418.1679935900002</v>
      </c>
      <c r="E387" s="18">
        <f>IF($J$13="SI",'Energía Transada'!C387*'Energía Transada'!$J$16,0)</f>
        <v>0</v>
      </c>
      <c r="F387" s="16">
        <f ca="1">IF(A387&lt;=$J$18,OFFSET('Anexo I'!$B$1,MATCH(YEAR($J$8),'Anexo I'!$A:$A,0)-1+18,MONTH($J$8)),0)</f>
        <v>8.5</v>
      </c>
      <c r="G387" s="16">
        <v>6.8000000000000007</v>
      </c>
    </row>
    <row r="388" spans="1:7" x14ac:dyDescent="0.2">
      <c r="A388" s="8">
        <v>379</v>
      </c>
      <c r="B388" s="9">
        <f>$K$3*'Punto de Medida'!C388</f>
        <v>4064.8525687770007</v>
      </c>
      <c r="C388" s="18">
        <f>$K$4*'Punto de Medida'!D388</f>
        <v>11829.640858139999</v>
      </c>
      <c r="D388" s="9">
        <f ca="1">IF($J$13="SI",B388,'Energía Transada'!B388*'Energía Transada'!$J$15)</f>
        <v>4064.8525687770007</v>
      </c>
      <c r="E388" s="18">
        <f>IF($J$13="SI",'Energía Transada'!C388*'Energía Transada'!$J$16,0)</f>
        <v>0</v>
      </c>
      <c r="F388" s="16">
        <f ca="1">IF(A388&lt;=$J$18,OFFSET('Anexo I'!$B$1,MATCH(YEAR($J$8),'Anexo I'!$A:$A,0)-1+19,MONTH($J$8)),0)</f>
        <v>8.5</v>
      </c>
      <c r="G388" s="16">
        <v>6.8000000000000007</v>
      </c>
    </row>
    <row r="389" spans="1:7" x14ac:dyDescent="0.2">
      <c r="A389" s="8">
        <v>380</v>
      </c>
      <c r="B389" s="9">
        <f>$K$3*'Punto de Medida'!C389</f>
        <v>5412.0950469460013</v>
      </c>
      <c r="C389" s="18">
        <f>$K$4*'Punto de Medida'!D389</f>
        <v>8914.653393730001</v>
      </c>
      <c r="D389" s="9">
        <f ca="1">IF($J$13="SI",B389,'Energía Transada'!B389*'Energía Transada'!$J$15)</f>
        <v>5412.0950469460013</v>
      </c>
      <c r="E389" s="18">
        <f>IF($J$13="SI",'Energía Transada'!C389*'Energía Transada'!$J$16,0)</f>
        <v>0</v>
      </c>
      <c r="F389" s="16">
        <f ca="1">IF(A389&lt;=$J$18,OFFSET('Anexo I'!$B$1,MATCH(YEAR($J$8),'Anexo I'!$A:$A,0)-1+20,MONTH($J$8)),0)</f>
        <v>8.5</v>
      </c>
      <c r="G389" s="16">
        <v>8.5</v>
      </c>
    </row>
    <row r="390" spans="1:7" x14ac:dyDescent="0.2">
      <c r="A390" s="8">
        <v>381</v>
      </c>
      <c r="B390" s="9">
        <f>$K$3*'Punto de Medida'!C390</f>
        <v>7300.8302132500012</v>
      </c>
      <c r="C390" s="18">
        <f>$K$4*'Punto de Medida'!D390</f>
        <v>12075.46524254</v>
      </c>
      <c r="D390" s="9">
        <f ca="1">IF($J$13="SI",B390,'Energía Transada'!B390*'Energía Transada'!$J$15)</f>
        <v>7300.8302132500012</v>
      </c>
      <c r="E390" s="18">
        <f>IF($J$13="SI",'Energía Transada'!C390*'Energía Transada'!$J$16,0)</f>
        <v>0</v>
      </c>
      <c r="F390" s="16">
        <f ca="1">IF(A390&lt;=$J$18,OFFSET('Anexo I'!$B$1,MATCH(YEAR($J$8),'Anexo I'!$A:$A,0)-1+21,MONTH($J$8)),0)</f>
        <v>8.5</v>
      </c>
      <c r="G390" s="16">
        <v>8.5</v>
      </c>
    </row>
    <row r="391" spans="1:7" x14ac:dyDescent="0.2">
      <c r="A391" s="8">
        <v>382</v>
      </c>
      <c r="B391" s="9">
        <f>$K$3*'Punto de Medida'!C391</f>
        <v>9197.8069190000006</v>
      </c>
      <c r="C391" s="18">
        <f>$K$4*'Punto de Medida'!D391</f>
        <v>12986.254146950001</v>
      </c>
      <c r="D391" s="9">
        <f ca="1">IF($J$13="SI",B391,'Energía Transada'!B391*'Energía Transada'!$J$15)</f>
        <v>9197.8069190000006</v>
      </c>
      <c r="E391" s="18">
        <f>IF($J$13="SI",'Energía Transada'!C391*'Energía Transada'!$J$16,0)</f>
        <v>0</v>
      </c>
      <c r="F391" s="16">
        <f ca="1">IF(A391&lt;=$J$18,OFFSET('Anexo I'!$B$1,MATCH(YEAR($J$8),'Anexo I'!$A:$A,0)-1+22,MONTH($J$8)),0)</f>
        <v>8.5</v>
      </c>
      <c r="G391" s="16">
        <v>8.5</v>
      </c>
    </row>
    <row r="392" spans="1:7" x14ac:dyDescent="0.2">
      <c r="A392" s="8">
        <v>383</v>
      </c>
      <c r="B392" s="9">
        <f>$K$3*'Punto de Medida'!C392</f>
        <v>9606.5076730000001</v>
      </c>
      <c r="C392" s="18">
        <f>$K$4*'Punto de Medida'!D392</f>
        <v>13894.506581760001</v>
      </c>
      <c r="D392" s="9">
        <f ca="1">IF($J$13="SI",B392,'Energía Transada'!B392*'Energía Transada'!$J$15)</f>
        <v>9606.5076730000001</v>
      </c>
      <c r="E392" s="18">
        <f>IF($J$13="SI",'Energía Transada'!C392*'Energía Transada'!$J$16,0)</f>
        <v>0</v>
      </c>
      <c r="F392" s="16">
        <f ca="1">IF(A392&lt;=$J$18,OFFSET('Anexo I'!$B$1,MATCH(YEAR($J$8),'Anexo I'!$A:$A,0)-1+23,MONTH($J$8)),0)</f>
        <v>8.5</v>
      </c>
      <c r="G392" s="16">
        <v>8.5</v>
      </c>
    </row>
    <row r="393" spans="1:7" x14ac:dyDescent="0.2">
      <c r="A393" s="8">
        <v>384</v>
      </c>
      <c r="B393" s="9">
        <f>$K$3*'Punto de Medida'!C393</f>
        <v>8913.3338839999997</v>
      </c>
      <c r="C393" s="18">
        <f>$K$4*'Punto de Medida'!D393</f>
        <v>15717.708441680003</v>
      </c>
      <c r="D393" s="9">
        <f ca="1">IF($J$13="SI",B393,'Energía Transada'!B393*'Energía Transada'!$J$15)</f>
        <v>8913.3338839999997</v>
      </c>
      <c r="E393" s="18">
        <f>IF($J$13="SI",'Energía Transada'!C393*'Energía Transada'!$J$16,0)</f>
        <v>0</v>
      </c>
      <c r="F393" s="16">
        <f ca="1">IF(A393&lt;=$J$18,OFFSET('Anexo I'!$B$1,MATCH(YEAR($J$8),'Anexo I'!$A:$A,0)-1+24,MONTH($J$8)),0)</f>
        <v>8.5</v>
      </c>
      <c r="G393" s="16">
        <v>8.5</v>
      </c>
    </row>
    <row r="394" spans="1:7" x14ac:dyDescent="0.2">
      <c r="A394" s="8">
        <v>385</v>
      </c>
      <c r="B394" s="9">
        <f>$K$3*'Punto de Medida'!C394</f>
        <v>5773.7220613099998</v>
      </c>
      <c r="C394" s="18">
        <f>$K$4*'Punto de Medida'!D394</f>
        <v>15534.395974999999</v>
      </c>
      <c r="D394" s="9">
        <f ca="1">IF($J$13="SI",B394,'Energía Transada'!B394*'Energía Transada'!$J$15)</f>
        <v>5773.7220613099998</v>
      </c>
      <c r="E394" s="18">
        <f>IF($J$13="SI",'Energía Transada'!C394*'Energía Transada'!$J$16,0)</f>
        <v>0</v>
      </c>
      <c r="F394" s="16">
        <f ca="1">IF(A394&lt;=$J$18,OFFSET('Anexo I'!$B$1,MATCH(YEAR($J$8),'Anexo I'!$A:$A,0)-1+1,MONTH($J$8)),0)</f>
        <v>8.5</v>
      </c>
      <c r="G394" s="16">
        <v>8.5</v>
      </c>
    </row>
    <row r="395" spans="1:7" x14ac:dyDescent="0.2">
      <c r="A395" s="8">
        <v>386</v>
      </c>
      <c r="B395" s="9">
        <f>$K$3*'Punto de Medida'!C395</f>
        <v>4610.3108960999998</v>
      </c>
      <c r="C395" s="18">
        <f>$K$4*'Punto de Medida'!D395</f>
        <v>15538.24035211</v>
      </c>
      <c r="D395" s="9">
        <f ca="1">IF($J$13="SI",B395,'Energía Transada'!B395*'Energía Transada'!$J$15)</f>
        <v>4610.3108960999998</v>
      </c>
      <c r="E395" s="18">
        <f>IF($J$13="SI",'Energía Transada'!C395*'Energía Transada'!$J$16,0)</f>
        <v>0</v>
      </c>
      <c r="F395" s="16">
        <f ca="1">IF(A395&lt;=$J$18,OFFSET('Anexo I'!$B$1,MATCH(YEAR($J$8),'Anexo I'!$A:$A,0)-1+2,MONTH($J$8)),0)</f>
        <v>8.5</v>
      </c>
      <c r="G395" s="16">
        <v>8.5</v>
      </c>
    </row>
    <row r="396" spans="1:7" x14ac:dyDescent="0.2">
      <c r="A396" s="8">
        <v>387</v>
      </c>
      <c r="B396" s="9">
        <f>$K$3*'Punto de Medida'!C396</f>
        <v>5475.2589443720008</v>
      </c>
      <c r="C396" s="18">
        <f>$K$4*'Punto de Medida'!D396</f>
        <v>15675.863260540002</v>
      </c>
      <c r="D396" s="9">
        <f ca="1">IF($J$13="SI",B396,'Energía Transada'!B396*'Energía Transada'!$J$15)</f>
        <v>5475.2589443720008</v>
      </c>
      <c r="E396" s="18">
        <f>IF($J$13="SI",'Energía Transada'!C396*'Energía Transada'!$J$16,0)</f>
        <v>0</v>
      </c>
      <c r="F396" s="16">
        <f ca="1">IF(A396&lt;=$J$18,OFFSET('Anexo I'!$B$1,MATCH(YEAR($J$8),'Anexo I'!$A:$A,0)-1+3,MONTH($J$8)),0)</f>
        <v>8.5</v>
      </c>
      <c r="G396" s="16">
        <v>8.5</v>
      </c>
    </row>
    <row r="397" spans="1:7" x14ac:dyDescent="0.2">
      <c r="A397" s="8">
        <v>388</v>
      </c>
      <c r="B397" s="9">
        <f>$K$3*'Punto de Medida'!C397</f>
        <v>4641.5388647810005</v>
      </c>
      <c r="C397" s="18">
        <f>$K$4*'Punto de Medida'!D397</f>
        <v>14173.09992483</v>
      </c>
      <c r="D397" s="9">
        <f ca="1">IF($J$13="SI",B397,'Energía Transada'!B397*'Energía Transada'!$J$15)</f>
        <v>4641.5388647810005</v>
      </c>
      <c r="E397" s="18">
        <f>IF($J$13="SI",'Energía Transada'!C397*'Energía Transada'!$J$16,0)</f>
        <v>0</v>
      </c>
      <c r="F397" s="16">
        <f ca="1">IF(A397&lt;=$J$18,OFFSET('Anexo I'!$B$1,MATCH(YEAR($J$8),'Anexo I'!$A:$A,0)-1+4,MONTH($J$8)),0)</f>
        <v>8.5</v>
      </c>
      <c r="G397" s="16">
        <v>8.5</v>
      </c>
    </row>
    <row r="398" spans="1:7" x14ac:dyDescent="0.2">
      <c r="A398" s="8">
        <v>389</v>
      </c>
      <c r="B398" s="9">
        <f>$K$3*'Punto de Medida'!C398</f>
        <v>6059.1572880020003</v>
      </c>
      <c r="C398" s="18">
        <f>$K$4*'Punto de Medida'!D398</f>
        <v>15105.809320350001</v>
      </c>
      <c r="D398" s="9">
        <f ca="1">IF($J$13="SI",B398,'Energía Transada'!B398*'Energía Transada'!$J$15)</f>
        <v>6059.1572880020003</v>
      </c>
      <c r="E398" s="18">
        <f>IF($J$13="SI",'Energía Transada'!C398*'Energía Transada'!$J$16,0)</f>
        <v>0</v>
      </c>
      <c r="F398" s="16">
        <f ca="1">IF(A398&lt;=$J$18,OFFSET('Anexo I'!$B$1,MATCH(YEAR($J$8),'Anexo I'!$A:$A,0)-1+5,MONTH($J$8)),0)</f>
        <v>8.5</v>
      </c>
      <c r="G398" s="16">
        <v>8.5</v>
      </c>
    </row>
    <row r="399" spans="1:7" x14ac:dyDescent="0.2">
      <c r="A399" s="8">
        <v>390</v>
      </c>
      <c r="B399" s="9">
        <f>$K$3*'Punto de Medida'!C399</f>
        <v>8444.7851250000003</v>
      </c>
      <c r="C399" s="18">
        <f>$K$4*'Punto de Medida'!D399</f>
        <v>14211.11025677</v>
      </c>
      <c r="D399" s="9">
        <f ca="1">IF($J$13="SI",B399,'Energía Transada'!B399*'Energía Transada'!$J$15)</f>
        <v>8444.7851250000003</v>
      </c>
      <c r="E399" s="18">
        <f>IF($J$13="SI",'Energía Transada'!C399*'Energía Transada'!$J$16,0)</f>
        <v>0</v>
      </c>
      <c r="F399" s="16">
        <f ca="1">IF(A399&lt;=$J$18,OFFSET('Anexo I'!$B$1,MATCH(YEAR($J$8),'Anexo I'!$A:$A,0)-1+6,MONTH($J$8)),0)</f>
        <v>8.5</v>
      </c>
      <c r="G399" s="16">
        <v>8.5</v>
      </c>
    </row>
    <row r="400" spans="1:7" x14ac:dyDescent="0.2">
      <c r="A400" s="8">
        <v>391</v>
      </c>
      <c r="B400" s="9">
        <f>$K$3*'Punto de Medida'!C400</f>
        <v>7997.1965010000004</v>
      </c>
      <c r="C400" s="18">
        <f>$K$4*'Punto de Medida'!D400</f>
        <v>14437.836026320001</v>
      </c>
      <c r="D400" s="9">
        <f ca="1">IF($J$13="SI",B400,'Energía Transada'!B400*'Energía Transada'!$J$15)</f>
        <v>7997.1965010000004</v>
      </c>
      <c r="E400" s="18">
        <f>IF($J$13="SI",'Energía Transada'!C400*'Energía Transada'!$J$16,0)</f>
        <v>0</v>
      </c>
      <c r="F400" s="16">
        <f ca="1">IF(A400&lt;=$J$18,OFFSET('Anexo I'!$B$1,MATCH(YEAR($J$8),'Anexo I'!$A:$A,0)-1+7,MONTH($J$8)),0)</f>
        <v>8.5</v>
      </c>
      <c r="G400" s="16">
        <v>8.5</v>
      </c>
    </row>
    <row r="401" spans="1:7" x14ac:dyDescent="0.2">
      <c r="A401" s="8">
        <v>392</v>
      </c>
      <c r="B401" s="9">
        <f>$K$3*'Punto de Medida'!C401</f>
        <v>6973.486457</v>
      </c>
      <c r="C401" s="18">
        <f>$K$4*'Punto de Medida'!D401</f>
        <v>13283.55470694</v>
      </c>
      <c r="D401" s="9">
        <f ca="1">IF($J$13="SI",B401,'Energía Transada'!B401*'Energía Transada'!$J$15)</f>
        <v>6973.486457</v>
      </c>
      <c r="E401" s="18">
        <f>IF($J$13="SI",'Energía Transada'!C401*'Energía Transada'!$J$16,0)</f>
        <v>0</v>
      </c>
      <c r="F401" s="16">
        <f ca="1">IF(A401&lt;=$J$18,OFFSET('Anexo I'!$B$1,MATCH(YEAR($J$8),'Anexo I'!$A:$A,0)-1+8,MONTH($J$8)),0)</f>
        <v>0</v>
      </c>
      <c r="G401" s="16">
        <v>0</v>
      </c>
    </row>
    <row r="402" spans="1:7" x14ac:dyDescent="0.2">
      <c r="A402" s="8">
        <v>393</v>
      </c>
      <c r="B402" s="9">
        <f>$K$3*'Punto de Medida'!C402</f>
        <v>6954.2872409360007</v>
      </c>
      <c r="C402" s="18">
        <f>$K$4*'Punto de Medida'!D402</f>
        <v>12346.69873269</v>
      </c>
      <c r="D402" s="9">
        <f ca="1">IF($J$13="SI",B402,'Energía Transada'!B402*'Energía Transada'!$J$15)</f>
        <v>6954.2872409360007</v>
      </c>
      <c r="E402" s="18">
        <f>IF($J$13="SI",'Energía Transada'!C402*'Energía Transada'!$J$16,0)</f>
        <v>0</v>
      </c>
      <c r="F402" s="16">
        <f ca="1">IF(A402&lt;=$J$18,OFFSET('Anexo I'!$B$1,MATCH(YEAR($J$8),'Anexo I'!$A:$A,0)-1+9,MONTH($J$8)),0)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3228.0481379229996</v>
      </c>
      <c r="C403" s="18">
        <f>$K$4*'Punto de Medida'!D403</f>
        <v>11501.52283847</v>
      </c>
      <c r="D403" s="9">
        <f ca="1">IF($J$13="SI",B403,'Energía Transada'!B403*'Energía Transada'!$J$15)</f>
        <v>3228.0481379229996</v>
      </c>
      <c r="E403" s="18">
        <f>IF($J$13="SI",'Energía Transada'!C403*'Energía Transada'!$J$16,0)</f>
        <v>0</v>
      </c>
      <c r="F403" s="16">
        <f ca="1">IF(A403&lt;=$J$18,OFFSET('Anexo I'!$B$1,MATCH(YEAR($J$8),'Anexo I'!$A:$A,0)-1+10,MONTH($J$8)),0)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2244.168681223</v>
      </c>
      <c r="C404" s="18">
        <f>$K$4*'Punto de Medida'!D404</f>
        <v>12519.855577739998</v>
      </c>
      <c r="D404" s="9">
        <f ca="1">IF($J$13="SI",B404,'Energía Transada'!B404*'Energía Transada'!$J$15)</f>
        <v>2244.168681223</v>
      </c>
      <c r="E404" s="18">
        <f>IF($J$13="SI",'Energía Transada'!C404*'Energía Transada'!$J$16,0)</f>
        <v>0</v>
      </c>
      <c r="F404" s="16">
        <f ca="1">IF(A404&lt;=$J$18,OFFSET('Anexo I'!$B$1,MATCH(YEAR($J$8),'Anexo I'!$A:$A,0)-1+11,MONTH($J$8)),0)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2337.4141173880002</v>
      </c>
      <c r="C405" s="18">
        <f>$K$4*'Punto de Medida'!D405</f>
        <v>9010.2216684899995</v>
      </c>
      <c r="D405" s="9">
        <f ca="1">IF($J$13="SI",B405,'Energía Transada'!B405*'Energía Transada'!$J$15)</f>
        <v>2337.4141173880002</v>
      </c>
      <c r="E405" s="18">
        <f>IF($J$13="SI",'Energía Transada'!C405*'Energía Transada'!$J$16,0)</f>
        <v>0</v>
      </c>
      <c r="F405" s="16">
        <f ca="1">IF(A405&lt;=$J$18,OFFSET('Anexo I'!$B$1,MATCH(YEAR($J$8),'Anexo I'!$A:$A,0)-1+12,MONTH($J$8)),0)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2324.0429740919999</v>
      </c>
      <c r="C406" s="18">
        <f>$K$4*'Punto de Medida'!D406</f>
        <v>4685.4857170800005</v>
      </c>
      <c r="D406" s="9">
        <f ca="1">IF($J$13="SI",B406,'Energía Transada'!B406*'Energía Transada'!$J$15)</f>
        <v>2324.0429740919999</v>
      </c>
      <c r="E406" s="18">
        <f>IF($J$13="SI",'Energía Transada'!C406*'Energía Transada'!$J$16,0)</f>
        <v>0</v>
      </c>
      <c r="F406" s="16">
        <f ca="1">IF(A406&lt;=$J$18,OFFSET('Anexo I'!$B$1,MATCH(YEAR($J$8),'Anexo I'!$A:$A,0)-1+13,MONTH($J$8)),0)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2279.3394855769998</v>
      </c>
      <c r="C407" s="18">
        <f>$K$4*'Punto de Medida'!D407</f>
        <v>5667.8298715499996</v>
      </c>
      <c r="D407" s="9">
        <f ca="1">IF($J$13="SI",B407,'Energía Transada'!B407*'Energía Transada'!$J$15)</f>
        <v>2279.3394855769998</v>
      </c>
      <c r="E407" s="18">
        <f>IF($J$13="SI",'Energía Transada'!C407*'Energía Transada'!$J$16,0)</f>
        <v>0</v>
      </c>
      <c r="F407" s="16">
        <f ca="1">IF(A407&lt;=$J$18,OFFSET('Anexo I'!$B$1,MATCH(YEAR($J$8),'Anexo I'!$A:$A,0)-1+14,MONTH($J$8)),0)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3236.0294292199997</v>
      </c>
      <c r="C408" s="18">
        <f>$K$4*'Punto de Medida'!D408</f>
        <v>4317.6205405199998</v>
      </c>
      <c r="D408" s="9">
        <f ca="1">IF($J$13="SI",B408,'Energía Transada'!B408*'Energía Transada'!$J$15)</f>
        <v>3236.0294292199997</v>
      </c>
      <c r="E408" s="18">
        <f>IF($J$13="SI",'Energía Transada'!C408*'Energía Transada'!$J$16,0)</f>
        <v>0</v>
      </c>
      <c r="F408" s="16">
        <f ca="1">IF(A408&lt;=$J$18,OFFSET('Anexo I'!$B$1,MATCH(YEAR($J$8),'Anexo I'!$A:$A,0)-1+15,MONTH($J$8)),0)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3892.6557544069997</v>
      </c>
      <c r="C409" s="18">
        <f>$K$4*'Punto de Medida'!D409</f>
        <v>3386.0558937799997</v>
      </c>
      <c r="D409" s="9">
        <f ca="1">IF($J$13="SI",B409,'Energía Transada'!B409*'Energía Transada'!$J$15)</f>
        <v>3892.6557544069997</v>
      </c>
      <c r="E409" s="18">
        <f>IF($J$13="SI",'Energía Transada'!C409*'Energía Transada'!$J$16,0)</f>
        <v>0</v>
      </c>
      <c r="F409" s="16">
        <f ca="1">IF(A409&lt;=$J$18,OFFSET('Anexo I'!$B$1,MATCH(YEAR($J$8),'Anexo I'!$A:$A,0)-1+16,MONTH($J$8)),0)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3881.7947588140005</v>
      </c>
      <c r="C410" s="18">
        <f>$K$4*'Punto de Medida'!D410</f>
        <v>2476.8249948281</v>
      </c>
      <c r="D410" s="9">
        <f ca="1">IF($J$13="SI",B410,'Energía Transada'!B410*'Energía Transada'!$J$15)</f>
        <v>3881.7947588140005</v>
      </c>
      <c r="E410" s="18">
        <f>IF($J$13="SI",'Energía Transada'!C410*'Energía Transada'!$J$16,0)</f>
        <v>0</v>
      </c>
      <c r="F410" s="16">
        <f ca="1">IF(A410&lt;=$J$18,OFFSET('Anexo I'!$B$1,MATCH(YEAR($J$8),'Anexo I'!$A:$A,0)-1+17,MONTH($J$8)),0)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3439.8327065970007</v>
      </c>
      <c r="C411" s="18">
        <f>$K$4*'Punto de Medida'!D411</f>
        <v>2286.0823005776001</v>
      </c>
      <c r="D411" s="9">
        <f ca="1">IF($J$13="SI",B411,'Energía Transada'!B411*'Energía Transada'!$J$15)</f>
        <v>3439.8327065970007</v>
      </c>
      <c r="E411" s="18">
        <f>IF($J$13="SI",'Energía Transada'!C411*'Energía Transada'!$J$16,0)</f>
        <v>0</v>
      </c>
      <c r="F411" s="16">
        <f ca="1">IF(A411&lt;=$J$18,OFFSET('Anexo I'!$B$1,MATCH(YEAR($J$8),'Anexo I'!$A:$A,0)-1+18,MONTH($J$8)),0)</f>
        <v>8.5</v>
      </c>
      <c r="G411" s="16">
        <v>8.5</v>
      </c>
    </row>
    <row r="412" spans="1:7" x14ac:dyDescent="0.2">
      <c r="A412" s="8">
        <v>403</v>
      </c>
      <c r="B412" s="9">
        <f>$K$3*'Punto de Medida'!C412</f>
        <v>3473.1205674410007</v>
      </c>
      <c r="C412" s="18">
        <f>$K$4*'Punto de Medida'!D412</f>
        <v>4424.1838081000005</v>
      </c>
      <c r="D412" s="9">
        <f ca="1">IF($J$13="SI",B412,'Energía Transada'!B412*'Energía Transada'!$J$15)</f>
        <v>3473.1205674410007</v>
      </c>
      <c r="E412" s="18">
        <f>IF($J$13="SI",'Energía Transada'!C412*'Energía Transada'!$J$16,0)</f>
        <v>0</v>
      </c>
      <c r="F412" s="16">
        <f ca="1">IF(A412&lt;=$J$18,OFFSET('Anexo I'!$B$1,MATCH(YEAR($J$8),'Anexo I'!$A:$A,0)-1+19,MONTH($J$8)),0)</f>
        <v>8.5</v>
      </c>
      <c r="G412" s="16">
        <v>6.8000000000000007</v>
      </c>
    </row>
    <row r="413" spans="1:7" x14ac:dyDescent="0.2">
      <c r="A413" s="8">
        <v>404</v>
      </c>
      <c r="B413" s="9">
        <f>$K$3*'Punto de Medida'!C413</f>
        <v>5961.8130708709996</v>
      </c>
      <c r="C413" s="18">
        <f>$K$4*'Punto de Medida'!D413</f>
        <v>10865.480100859999</v>
      </c>
      <c r="D413" s="9">
        <f ca="1">IF($J$13="SI",B413,'Energía Transada'!B413*'Energía Transada'!$J$15)</f>
        <v>5961.8130708709996</v>
      </c>
      <c r="E413" s="18">
        <f>IF($J$13="SI",'Energía Transada'!C413*'Energía Transada'!$J$16,0)</f>
        <v>0</v>
      </c>
      <c r="F413" s="16">
        <f ca="1">IF(A413&lt;=$J$18,OFFSET('Anexo I'!$B$1,MATCH(YEAR($J$8),'Anexo I'!$A:$A,0)-1+20,MONTH($J$8)),0)</f>
        <v>8.5</v>
      </c>
      <c r="G413" s="16">
        <v>8.5</v>
      </c>
    </row>
    <row r="414" spans="1:7" x14ac:dyDescent="0.2">
      <c r="A414" s="8">
        <v>405</v>
      </c>
      <c r="B414" s="9">
        <f>$K$3*'Punto de Medida'!C414</f>
        <v>4827.4861933760003</v>
      </c>
      <c r="C414" s="18">
        <f>$K$4*'Punto de Medida'!D414</f>
        <v>11917.234218400001</v>
      </c>
      <c r="D414" s="9">
        <f ca="1">IF($J$13="SI",B414,'Energía Transada'!B414*'Energía Transada'!$J$15)</f>
        <v>4827.4861933760003</v>
      </c>
      <c r="E414" s="18">
        <f>IF($J$13="SI",'Energía Transada'!C414*'Energía Transada'!$J$16,0)</f>
        <v>0</v>
      </c>
      <c r="F414" s="16">
        <f ca="1">IF(A414&lt;=$J$18,OFFSET('Anexo I'!$B$1,MATCH(YEAR($J$8),'Anexo I'!$A:$A,0)-1+21,MONTH($J$8)),0)</f>
        <v>8.5</v>
      </c>
      <c r="G414" s="16">
        <v>8.5</v>
      </c>
    </row>
    <row r="415" spans="1:7" x14ac:dyDescent="0.2">
      <c r="A415" s="8">
        <v>406</v>
      </c>
      <c r="B415" s="9">
        <f>$K$3*'Punto de Medida'!C415</f>
        <v>4758.0941518670015</v>
      </c>
      <c r="C415" s="18">
        <f>$K$4*'Punto de Medida'!D415</f>
        <v>12557.528395580001</v>
      </c>
      <c r="D415" s="9">
        <f ca="1">IF($J$13="SI",B415,'Energía Transada'!B415*'Energía Transada'!$J$15)</f>
        <v>4758.0941518670015</v>
      </c>
      <c r="E415" s="18">
        <f>IF($J$13="SI",'Energía Transada'!C415*'Energía Transada'!$J$16,0)</f>
        <v>0</v>
      </c>
      <c r="F415" s="16">
        <f ca="1">IF(A415&lt;=$J$18,OFFSET('Anexo I'!$B$1,MATCH(YEAR($J$8),'Anexo I'!$A:$A,0)-1+22,MONTH($J$8)),0)</f>
        <v>8.5</v>
      </c>
      <c r="G415" s="16">
        <v>8.5</v>
      </c>
    </row>
    <row r="416" spans="1:7" x14ac:dyDescent="0.2">
      <c r="A416" s="8">
        <v>407</v>
      </c>
      <c r="B416" s="9">
        <f>$K$3*'Punto de Medida'!C416</f>
        <v>4124.8378417469994</v>
      </c>
      <c r="C416" s="18">
        <f>$K$4*'Punto de Medida'!D416</f>
        <v>13438.19112517</v>
      </c>
      <c r="D416" s="9">
        <f ca="1">IF($J$13="SI",B416,'Energía Transada'!B416*'Energía Transada'!$J$15)</f>
        <v>4124.8378417469994</v>
      </c>
      <c r="E416" s="18">
        <f>IF($J$13="SI",'Energía Transada'!C416*'Energía Transada'!$J$16,0)</f>
        <v>0</v>
      </c>
      <c r="F416" s="16">
        <f ca="1">IF(A416&lt;=$J$18,OFFSET('Anexo I'!$B$1,MATCH(YEAR($J$8),'Anexo I'!$A:$A,0)-1+23,MONTH($J$8)),0)</f>
        <v>8.5</v>
      </c>
      <c r="G416" s="16">
        <v>8.5</v>
      </c>
    </row>
    <row r="417" spans="1:7" x14ac:dyDescent="0.2">
      <c r="A417" s="8">
        <v>408</v>
      </c>
      <c r="B417" s="9">
        <f>$K$3*'Punto de Medida'!C417</f>
        <v>3890.8634365650005</v>
      </c>
      <c r="C417" s="18">
        <f>$K$4*'Punto de Medida'!D417</f>
        <v>14598.912558089998</v>
      </c>
      <c r="D417" s="9">
        <f ca="1">IF($J$13="SI",B417,'Energía Transada'!B417*'Energía Transada'!$J$15)</f>
        <v>3890.8634365650005</v>
      </c>
      <c r="E417" s="18">
        <f>IF($J$13="SI",'Energía Transada'!C417*'Energía Transada'!$J$16,0)</f>
        <v>0</v>
      </c>
      <c r="F417" s="16">
        <f ca="1">IF(A417&lt;=$J$18,OFFSET('Anexo I'!$B$1,MATCH(YEAR($J$8),'Anexo I'!$A:$A,0)-1+24,MONTH($J$8)),0)</f>
        <v>8.5</v>
      </c>
      <c r="G417" s="16">
        <v>8.5</v>
      </c>
    </row>
    <row r="418" spans="1:7" x14ac:dyDescent="0.2">
      <c r="A418" s="8">
        <v>409</v>
      </c>
      <c r="B418" s="9">
        <f>$K$3*'Punto de Medida'!C418</f>
        <v>3692.9467079330007</v>
      </c>
      <c r="C418" s="18">
        <f>$K$4*'Punto de Medida'!D418</f>
        <v>13235.078584909999</v>
      </c>
      <c r="D418" s="9">
        <f ca="1">IF($J$13="SI",B418,'Energía Transada'!B418*'Energía Transada'!$J$15)</f>
        <v>3692.9467079330007</v>
      </c>
      <c r="E418" s="18">
        <f>IF($J$13="SI",'Energía Transada'!C418*'Energía Transada'!$J$16,0)</f>
        <v>0</v>
      </c>
      <c r="F418" s="16">
        <f ca="1">IF(A418&lt;=$J$18,OFFSET('Anexo I'!$B$1,MATCH(YEAR($J$8),'Anexo I'!$A:$A,0)-1+1,MONTH($J$8)),0)</f>
        <v>8.5</v>
      </c>
      <c r="G418" s="16">
        <v>8.5</v>
      </c>
    </row>
    <row r="419" spans="1:7" x14ac:dyDescent="0.2">
      <c r="A419" s="8">
        <v>410</v>
      </c>
      <c r="B419" s="9">
        <f>$K$3*'Punto de Medida'!C419</f>
        <v>1780.8136633280001</v>
      </c>
      <c r="C419" s="18">
        <f>$K$4*'Punto de Medida'!D419</f>
        <v>11978.38461393</v>
      </c>
      <c r="D419" s="9">
        <f ca="1">IF($J$13="SI",B419,'Energía Transada'!B419*'Energía Transada'!$J$15)</f>
        <v>1780.8136633280001</v>
      </c>
      <c r="E419" s="18">
        <f>IF($J$13="SI",'Energía Transada'!C419*'Energía Transada'!$J$16,0)</f>
        <v>0</v>
      </c>
      <c r="F419" s="16">
        <f ca="1">IF(A419&lt;=$J$18,OFFSET('Anexo I'!$B$1,MATCH(YEAR($J$8),'Anexo I'!$A:$A,0)-1+2,MONTH($J$8)),0)</f>
        <v>8.5</v>
      </c>
      <c r="G419" s="16">
        <v>8.5</v>
      </c>
    </row>
    <row r="420" spans="1:7" x14ac:dyDescent="0.2">
      <c r="A420" s="8">
        <v>411</v>
      </c>
      <c r="B420" s="9">
        <f>$K$3*'Punto de Medida'!C420</f>
        <v>1701.7925705130003</v>
      </c>
      <c r="C420" s="18">
        <f>$K$4*'Punto de Medida'!D420</f>
        <v>11774.46984518</v>
      </c>
      <c r="D420" s="9">
        <f ca="1">IF($J$13="SI",B420,'Energía Transada'!B420*'Energía Transada'!$J$15)</f>
        <v>1701.7925705130003</v>
      </c>
      <c r="E420" s="18">
        <f>IF($J$13="SI",'Energía Transada'!C420*'Energía Transada'!$J$16,0)</f>
        <v>0</v>
      </c>
      <c r="F420" s="16">
        <f ca="1">IF(A420&lt;=$J$18,OFFSET('Anexo I'!$B$1,MATCH(YEAR($J$8),'Anexo I'!$A:$A,0)-1+3,MONTH($J$8)),0)</f>
        <v>8.5</v>
      </c>
      <c r="G420" s="16">
        <v>8.5</v>
      </c>
    </row>
    <row r="421" spans="1:7" x14ac:dyDescent="0.2">
      <c r="A421" s="8">
        <v>412</v>
      </c>
      <c r="B421" s="9">
        <f>$K$3*'Punto de Medida'!C421</f>
        <v>1730.6752609510004</v>
      </c>
      <c r="C421" s="18">
        <f>$K$4*'Punto de Medida'!D421</f>
        <v>10961.792413879999</v>
      </c>
      <c r="D421" s="9">
        <f ca="1">IF($J$13="SI",B421,'Energía Transada'!B421*'Energía Transada'!$J$15)</f>
        <v>1730.6752609510004</v>
      </c>
      <c r="E421" s="18">
        <f>IF($J$13="SI",'Energía Transada'!C421*'Energía Transada'!$J$16,0)</f>
        <v>0</v>
      </c>
      <c r="F421" s="16">
        <f ca="1">IF(A421&lt;=$J$18,OFFSET('Anexo I'!$B$1,MATCH(YEAR($J$8),'Anexo I'!$A:$A,0)-1+4,MONTH($J$8)),0)</f>
        <v>8.5</v>
      </c>
      <c r="G421" s="16">
        <v>8.5</v>
      </c>
    </row>
    <row r="422" spans="1:7" x14ac:dyDescent="0.2">
      <c r="A422" s="8">
        <v>413</v>
      </c>
      <c r="B422" s="9">
        <f>$K$3*'Punto de Medida'!C422</f>
        <v>2954.1202131420005</v>
      </c>
      <c r="C422" s="18">
        <f>$K$4*'Punto de Medida'!D422</f>
        <v>9261.5990480299988</v>
      </c>
      <c r="D422" s="9">
        <f ca="1">IF($J$13="SI",B422,'Energía Transada'!B422*'Energía Transada'!$J$15)</f>
        <v>2954.1202131420005</v>
      </c>
      <c r="E422" s="18">
        <f>IF($J$13="SI",'Energía Transada'!C422*'Energía Transada'!$J$16,0)</f>
        <v>0</v>
      </c>
      <c r="F422" s="16">
        <f ca="1">IF(A422&lt;=$J$18,OFFSET('Anexo I'!$B$1,MATCH(YEAR($J$8),'Anexo I'!$A:$A,0)-1+5,MONTH($J$8)),0)</f>
        <v>8.5</v>
      </c>
      <c r="G422" s="16">
        <v>8.5</v>
      </c>
    </row>
    <row r="423" spans="1:7" x14ac:dyDescent="0.2">
      <c r="A423" s="8">
        <v>414</v>
      </c>
      <c r="B423" s="9">
        <f>$K$3*'Punto de Medida'!C423</f>
        <v>4364.3683740649994</v>
      </c>
      <c r="C423" s="18">
        <f>$K$4*'Punto de Medida'!D423</f>
        <v>7348.1624435800004</v>
      </c>
      <c r="D423" s="9">
        <f ca="1">IF($J$13="SI",B423,'Energía Transada'!B423*'Energía Transada'!$J$15)</f>
        <v>4364.3683740649994</v>
      </c>
      <c r="E423" s="18">
        <f>IF($J$13="SI",'Energía Transada'!C423*'Energía Transada'!$J$16,0)</f>
        <v>0</v>
      </c>
      <c r="F423" s="16">
        <f ca="1">IF(A423&lt;=$J$18,OFFSET('Anexo I'!$B$1,MATCH(YEAR($J$8),'Anexo I'!$A:$A,0)-1+6,MONTH($J$8)),0)</f>
        <v>8.5</v>
      </c>
      <c r="G423" s="16">
        <v>8.5</v>
      </c>
    </row>
    <row r="424" spans="1:7" x14ac:dyDescent="0.2">
      <c r="A424" s="8">
        <v>415</v>
      </c>
      <c r="B424" s="9">
        <f>$K$3*'Punto de Medida'!C424</f>
        <v>2917.7699755610001</v>
      </c>
      <c r="C424" s="18">
        <f>$K$4*'Punto de Medida'!D424</f>
        <v>5963.9037535000007</v>
      </c>
      <c r="D424" s="9">
        <f ca="1">IF($J$13="SI",B424,'Energía Transada'!B424*'Energía Transada'!$J$15)</f>
        <v>2917.7699755610001</v>
      </c>
      <c r="E424" s="18">
        <f>IF($J$13="SI",'Energía Transada'!C424*'Energía Transada'!$J$16,0)</f>
        <v>0</v>
      </c>
      <c r="F424" s="16">
        <f ca="1">IF(A424&lt;=$J$18,OFFSET('Anexo I'!$B$1,MATCH(YEAR($J$8),'Anexo I'!$A:$A,0)-1+7,MONTH($J$8)),0)</f>
        <v>8.5</v>
      </c>
      <c r="G424" s="16">
        <v>8.5</v>
      </c>
    </row>
    <row r="425" spans="1:7" x14ac:dyDescent="0.2">
      <c r="A425" s="8">
        <v>416</v>
      </c>
      <c r="B425" s="9">
        <f>$K$3*'Punto de Medida'!C425</f>
        <v>2212.3453464210002</v>
      </c>
      <c r="C425" s="18">
        <f>$K$4*'Punto de Medida'!D425</f>
        <v>7966.7200667599991</v>
      </c>
      <c r="D425" s="9">
        <f ca="1">IF($J$13="SI",B425,'Energía Transada'!B425*'Energía Transada'!$J$15)</f>
        <v>2212.3453464210002</v>
      </c>
      <c r="E425" s="18">
        <f>IF($J$13="SI",'Energía Transada'!C425*'Energía Transada'!$J$16,0)</f>
        <v>0</v>
      </c>
      <c r="F425" s="16">
        <f ca="1">IF(A425&lt;=$J$18,OFFSET('Anexo I'!$B$1,MATCH(YEAR($J$8),'Anexo I'!$A:$A,0)-1+8,MONTH($J$8)),0)</f>
        <v>0</v>
      </c>
      <c r="G425" s="16">
        <v>0</v>
      </c>
    </row>
    <row r="426" spans="1:7" x14ac:dyDescent="0.2">
      <c r="A426" s="8">
        <v>417</v>
      </c>
      <c r="B426" s="9">
        <f>$K$3*'Punto de Medida'!C426</f>
        <v>1633.8853552350001</v>
      </c>
      <c r="C426" s="18">
        <f>$K$4*'Punto de Medida'!D426</f>
        <v>13775.359798060001</v>
      </c>
      <c r="D426" s="9">
        <f ca="1">IF($J$13="SI",B426,'Energía Transada'!B426*'Energía Transada'!$J$15)</f>
        <v>1633.8853552350001</v>
      </c>
      <c r="E426" s="18">
        <f>IF($J$13="SI",'Energía Transada'!C426*'Energía Transada'!$J$16,0)</f>
        <v>0</v>
      </c>
      <c r="F426" s="16">
        <f ca="1">IF(A426&lt;=$J$18,OFFSET('Anexo I'!$B$1,MATCH(YEAR($J$8),'Anexo I'!$A:$A,0)-1+9,MONTH($J$8)),0)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1554.8049059830003</v>
      </c>
      <c r="C427" s="18">
        <f>$K$4*'Punto de Medida'!D427</f>
        <v>14292.615928499999</v>
      </c>
      <c r="D427" s="9">
        <f ca="1">IF($J$13="SI",B427,'Energía Transada'!B427*'Energía Transada'!$J$15)</f>
        <v>1554.8049059830003</v>
      </c>
      <c r="E427" s="18">
        <f>IF($J$13="SI",'Energía Transada'!C427*'Energía Transada'!$J$16,0)</f>
        <v>0</v>
      </c>
      <c r="F427" s="16">
        <f ca="1">IF(A427&lt;=$J$18,OFFSET('Anexo I'!$B$1,MATCH(YEAR($J$8),'Anexo I'!$A:$A,0)-1+10,MONTH($J$8)),0)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1166.8374119920002</v>
      </c>
      <c r="C428" s="18">
        <f>$K$4*'Punto de Medida'!D428</f>
        <v>12014.52478401</v>
      </c>
      <c r="D428" s="9">
        <f ca="1">IF($J$13="SI",B428,'Energía Transada'!B428*'Energía Transada'!$J$15)</f>
        <v>1166.8374119920002</v>
      </c>
      <c r="E428" s="18">
        <f>IF($J$13="SI",'Energía Transada'!C428*'Energía Transada'!$J$16,0)</f>
        <v>0</v>
      </c>
      <c r="F428" s="16">
        <f ca="1">IF(A428&lt;=$J$18,OFFSET('Anexo I'!$B$1,MATCH(YEAR($J$8),'Anexo I'!$A:$A,0)-1+11,MONTH($J$8)),0)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1614.7709887820001</v>
      </c>
      <c r="C429" s="18">
        <f>$K$4*'Punto de Medida'!D429</f>
        <v>10011.99533082</v>
      </c>
      <c r="D429" s="9">
        <f ca="1">IF($J$13="SI",B429,'Energía Transada'!B429*'Energía Transada'!$J$15)</f>
        <v>1614.7709887820001</v>
      </c>
      <c r="E429" s="18">
        <f>IF($J$13="SI",'Energía Transada'!C429*'Energía Transada'!$J$16,0)</f>
        <v>0</v>
      </c>
      <c r="F429" s="16">
        <f ca="1">IF(A429&lt;=$J$18,OFFSET('Anexo I'!$B$1,MATCH(YEAR($J$8),'Anexo I'!$A:$A,0)-1+12,MONTH($J$8)),0)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1341.4791403580002</v>
      </c>
      <c r="C430" s="18">
        <f>$K$4*'Punto de Medida'!D430</f>
        <v>7922.4403700400007</v>
      </c>
      <c r="D430" s="9">
        <f ca="1">IF($J$13="SI",B430,'Energía Transada'!B430*'Energía Transada'!$J$15)</f>
        <v>1341.4791403580002</v>
      </c>
      <c r="E430" s="18">
        <f>IF($J$13="SI",'Energía Transada'!C430*'Energía Transada'!$J$16,0)</f>
        <v>0</v>
      </c>
      <c r="F430" s="16">
        <f ca="1">IF(A430&lt;=$J$18,OFFSET('Anexo I'!$B$1,MATCH(YEAR($J$8),'Anexo I'!$A:$A,0)-1+13,MONTH($J$8)),0)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2213.4714954590004</v>
      </c>
      <c r="C431" s="18">
        <f>$K$4*'Punto de Medida'!D431</f>
        <v>6200.9258024700002</v>
      </c>
      <c r="D431" s="9">
        <f ca="1">IF($J$13="SI",B431,'Energía Transada'!B431*'Energía Transada'!$J$15)</f>
        <v>2213.4714954590004</v>
      </c>
      <c r="E431" s="18">
        <f>IF($J$13="SI",'Energía Transada'!C431*'Energía Transada'!$J$16,0)</f>
        <v>0</v>
      </c>
      <c r="F431" s="16">
        <f ca="1">IF(A431&lt;=$J$18,OFFSET('Anexo I'!$B$1,MATCH(YEAR($J$8),'Anexo I'!$A:$A,0)-1+14,MONTH($J$8)),0)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4325.3998285260004</v>
      </c>
      <c r="C432" s="18">
        <f>$K$4*'Punto de Medida'!D432</f>
        <v>6079.3282465299999</v>
      </c>
      <c r="D432" s="9">
        <f ca="1">IF($J$13="SI",B432,'Energía Transada'!B432*'Energía Transada'!$J$15)</f>
        <v>4325.3998285260004</v>
      </c>
      <c r="E432" s="18">
        <f>IF($J$13="SI",'Energía Transada'!C432*'Energía Transada'!$J$16,0)</f>
        <v>0</v>
      </c>
      <c r="F432" s="16">
        <f ca="1">IF(A432&lt;=$J$18,OFFSET('Anexo I'!$B$1,MATCH(YEAR($J$8),'Anexo I'!$A:$A,0)-1+15,MONTH($J$8)),0)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5334.0342940640003</v>
      </c>
      <c r="C433" s="18">
        <f>$K$4*'Punto de Medida'!D433</f>
        <v>5611.3114398600001</v>
      </c>
      <c r="D433" s="9">
        <f ca="1">IF($J$13="SI",B433,'Energía Transada'!B433*'Energía Transada'!$J$15)</f>
        <v>5334.0342940640003</v>
      </c>
      <c r="E433" s="18">
        <f>IF($J$13="SI",'Energía Transada'!C433*'Energía Transada'!$J$16,0)</f>
        <v>0</v>
      </c>
      <c r="F433" s="16">
        <f ca="1">IF(A433&lt;=$J$18,OFFSET('Anexo I'!$B$1,MATCH(YEAR($J$8),'Anexo I'!$A:$A,0)-1+16,MONTH($J$8)),0)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4052.315175881</v>
      </c>
      <c r="C434" s="18">
        <f>$K$4*'Punto de Medida'!D434</f>
        <v>6803.3459991000009</v>
      </c>
      <c r="D434" s="9">
        <f ca="1">IF($J$13="SI",B434,'Energía Transada'!B434*'Energía Transada'!$J$15)</f>
        <v>4052.315175881</v>
      </c>
      <c r="E434" s="18">
        <f>IF($J$13="SI",'Energía Transada'!C434*'Energía Transada'!$J$16,0)</f>
        <v>0</v>
      </c>
      <c r="F434" s="16">
        <f ca="1">IF(A434&lt;=$J$18,OFFSET('Anexo I'!$B$1,MATCH(YEAR($J$8),'Anexo I'!$A:$A,0)-1+17,MONTH($J$8)),0)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2982.9102974090006</v>
      </c>
      <c r="C435" s="18">
        <f>$K$4*'Punto de Medida'!D435</f>
        <v>6076.970277209999</v>
      </c>
      <c r="D435" s="9">
        <f ca="1">IF($J$13="SI",B435,'Energía Transada'!B435*'Energía Transada'!$J$15)</f>
        <v>2982.9102974090006</v>
      </c>
      <c r="E435" s="18">
        <f>IF($J$13="SI",'Energía Transada'!C435*'Energía Transada'!$J$16,0)</f>
        <v>0</v>
      </c>
      <c r="F435" s="16">
        <f ca="1">IF(A435&lt;=$J$18,OFFSET('Anexo I'!$B$1,MATCH(YEAR($J$8),'Anexo I'!$A:$A,0)-1+18,MONTH($J$8)),0)</f>
        <v>8.5</v>
      </c>
      <c r="G435" s="16">
        <v>6.8000000000000007</v>
      </c>
    </row>
    <row r="436" spans="1:7" x14ac:dyDescent="0.2">
      <c r="A436" s="8">
        <v>427</v>
      </c>
      <c r="B436" s="9">
        <f>$K$3*'Punto de Medida'!C436</f>
        <v>3215.1008270570005</v>
      </c>
      <c r="C436" s="18">
        <f>$K$4*'Punto de Medida'!D436</f>
        <v>4721.0953386800002</v>
      </c>
      <c r="D436" s="9">
        <f ca="1">IF($J$13="SI",B436,'Energía Transada'!B436*'Energía Transada'!$J$15)</f>
        <v>3215.1008270570005</v>
      </c>
      <c r="E436" s="18">
        <f>IF($J$13="SI",'Energía Transada'!C436*'Energía Transada'!$J$16,0)</f>
        <v>0</v>
      </c>
      <c r="F436" s="16">
        <f ca="1">IF(A436&lt;=$J$18,OFFSET('Anexo I'!$B$1,MATCH(YEAR($J$8),'Anexo I'!$A:$A,0)-1+19,MONTH($J$8)),0)</f>
        <v>8.5</v>
      </c>
      <c r="G436" s="16">
        <v>8.5</v>
      </c>
    </row>
    <row r="437" spans="1:7" x14ac:dyDescent="0.2">
      <c r="A437" s="8">
        <v>428</v>
      </c>
      <c r="B437" s="9">
        <f>$K$3*'Punto de Medida'!C437</f>
        <v>4794.4642935630009</v>
      </c>
      <c r="C437" s="18">
        <f>$K$4*'Punto de Medida'!D437</f>
        <v>9391.2835386999996</v>
      </c>
      <c r="D437" s="9">
        <f ca="1">IF($J$13="SI",B437,'Energía Transada'!B437*'Energía Transada'!$J$15)</f>
        <v>4794.4642935630009</v>
      </c>
      <c r="E437" s="18">
        <f>IF($J$13="SI",'Energía Transada'!C437*'Energía Transada'!$J$16,0)</f>
        <v>0</v>
      </c>
      <c r="F437" s="16">
        <f ca="1">IF(A437&lt;=$J$18,OFFSET('Anexo I'!$B$1,MATCH(YEAR($J$8),'Anexo I'!$A:$A,0)-1+20,MONTH($J$8)),0)</f>
        <v>8.5</v>
      </c>
      <c r="G437" s="16">
        <v>8.5</v>
      </c>
    </row>
    <row r="438" spans="1:7" x14ac:dyDescent="0.2">
      <c r="A438" s="8">
        <v>429</v>
      </c>
      <c r="B438" s="9">
        <f>$K$3*'Punto de Medida'!C438</f>
        <v>4757.0890543750002</v>
      </c>
      <c r="C438" s="18">
        <f>$K$4*'Punto de Medida'!D438</f>
        <v>8515.7272843999999</v>
      </c>
      <c r="D438" s="9">
        <f ca="1">IF($J$13="SI",B438,'Energía Transada'!B438*'Energía Transada'!$J$15)</f>
        <v>4757.0890543750002</v>
      </c>
      <c r="E438" s="18">
        <f>IF($J$13="SI",'Energía Transada'!C438*'Energía Transada'!$J$16,0)</f>
        <v>0</v>
      </c>
      <c r="F438" s="16">
        <f ca="1">IF(A438&lt;=$J$18,OFFSET('Anexo I'!$B$1,MATCH(YEAR($J$8),'Anexo I'!$A:$A,0)-1+21,MONTH($J$8)),0)</f>
        <v>8.5</v>
      </c>
      <c r="G438" s="16">
        <v>8.5</v>
      </c>
    </row>
    <row r="439" spans="1:7" x14ac:dyDescent="0.2">
      <c r="A439" s="8">
        <v>430</v>
      </c>
      <c r="B439" s="9">
        <f>$K$3*'Punto de Medida'!C439</f>
        <v>3877.2111943109999</v>
      </c>
      <c r="C439" s="18">
        <f>$K$4*'Punto de Medida'!D439</f>
        <v>6898.8540380900004</v>
      </c>
      <c r="D439" s="9">
        <f ca="1">IF($J$13="SI",B439,'Energía Transada'!B439*'Energía Transada'!$J$15)</f>
        <v>3877.2111943109999</v>
      </c>
      <c r="E439" s="18">
        <f>IF($J$13="SI",'Energía Transada'!C439*'Energía Transada'!$J$16,0)</f>
        <v>0</v>
      </c>
      <c r="F439" s="16">
        <f ca="1">IF(A439&lt;=$J$18,OFFSET('Anexo I'!$B$1,MATCH(YEAR($J$8),'Anexo I'!$A:$A,0)-1+22,MONTH($J$8)),0)</f>
        <v>8.5</v>
      </c>
      <c r="G439" s="16">
        <v>8.5</v>
      </c>
    </row>
    <row r="440" spans="1:7" x14ac:dyDescent="0.2">
      <c r="A440" s="8">
        <v>431</v>
      </c>
      <c r="B440" s="9">
        <f>$K$3*'Punto de Medida'!C440</f>
        <v>2349.7037914000002</v>
      </c>
      <c r="C440" s="18">
        <f>$K$4*'Punto de Medida'!D440</f>
        <v>10881.46981789</v>
      </c>
      <c r="D440" s="9">
        <f ca="1">IF($J$13="SI",B440,'Energía Transada'!B440*'Energía Transada'!$J$15)</f>
        <v>2349.7037914000002</v>
      </c>
      <c r="E440" s="18">
        <f>IF($J$13="SI",'Energía Transada'!C440*'Energía Transada'!$J$16,0)</f>
        <v>0</v>
      </c>
      <c r="F440" s="16">
        <f ca="1">IF(A440&lt;=$J$18,OFFSET('Anexo I'!$B$1,MATCH(YEAR($J$8),'Anexo I'!$A:$A,0)-1+23,MONTH($J$8)),0)</f>
        <v>8.5</v>
      </c>
      <c r="G440" s="16">
        <v>8.5</v>
      </c>
    </row>
    <row r="441" spans="1:7" x14ac:dyDescent="0.2">
      <c r="A441" s="8">
        <v>432</v>
      </c>
      <c r="B441" s="9">
        <f>$K$3*'Punto de Medida'!C441</f>
        <v>2081.5051677350002</v>
      </c>
      <c r="C441" s="18">
        <f>$K$4*'Punto de Medida'!D441</f>
        <v>9704.5249919099988</v>
      </c>
      <c r="D441" s="9">
        <f ca="1">IF($J$13="SI",B441,'Energía Transada'!B441*'Energía Transada'!$J$15)</f>
        <v>2081.5051677350002</v>
      </c>
      <c r="E441" s="18">
        <f>IF($J$13="SI",'Energía Transada'!C441*'Energía Transada'!$J$16,0)</f>
        <v>0</v>
      </c>
      <c r="F441" s="16">
        <f ca="1">IF(A441&lt;=$J$18,OFFSET('Anexo I'!$B$1,MATCH(YEAR($J$8),'Anexo I'!$A:$A,0)-1+24,MONTH($J$8)),0)</f>
        <v>8.5</v>
      </c>
      <c r="G441" s="16">
        <v>8.5</v>
      </c>
    </row>
    <row r="442" spans="1:7" x14ac:dyDescent="0.2">
      <c r="A442" s="8">
        <v>433</v>
      </c>
      <c r="B442" s="9">
        <f>$K$3*'Punto de Medida'!C442</f>
        <v>1051.3143618460001</v>
      </c>
      <c r="C442" s="18">
        <f>$K$4*'Punto de Medida'!D442</f>
        <v>7034.9690067299998</v>
      </c>
      <c r="D442" s="9">
        <f ca="1">IF($J$13="SI",B442,'Energía Transada'!B442*'Energía Transada'!$J$15)</f>
        <v>1051.3143618460001</v>
      </c>
      <c r="E442" s="18">
        <f>IF($J$13="SI",'Energía Transada'!C442*'Energía Transada'!$J$16,0)</f>
        <v>0</v>
      </c>
      <c r="F442" s="16">
        <f ca="1">IF(A442&lt;=$J$18,OFFSET('Anexo I'!$B$1,MATCH(YEAR($J$8),'Anexo I'!$A:$A,0)-1+1,MONTH($J$8)),0)</f>
        <v>8.5</v>
      </c>
      <c r="G442" s="16">
        <v>8.5</v>
      </c>
    </row>
    <row r="443" spans="1:7" x14ac:dyDescent="0.2">
      <c r="A443" s="8">
        <v>434</v>
      </c>
      <c r="B443" s="9">
        <f>$K$3*'Punto de Medida'!C443</f>
        <v>726.24847252299992</v>
      </c>
      <c r="C443" s="18">
        <f>$K$4*'Punto de Medida'!D443</f>
        <v>6904.4855173700007</v>
      </c>
      <c r="D443" s="9">
        <f ca="1">IF($J$13="SI",B443,'Energía Transada'!B443*'Energía Transada'!$J$15)</f>
        <v>726.24847252299992</v>
      </c>
      <c r="E443" s="18">
        <f>IF($J$13="SI",'Energía Transada'!C443*'Energía Transada'!$J$16,0)</f>
        <v>0</v>
      </c>
      <c r="F443" s="16">
        <f ca="1">IF(A443&lt;=$J$18,OFFSET('Anexo I'!$B$1,MATCH(YEAR($J$8),'Anexo I'!$A:$A,0)-1+2,MONTH($J$8)),0)</f>
        <v>8.5</v>
      </c>
      <c r="G443" s="16">
        <v>8.5</v>
      </c>
    </row>
    <row r="444" spans="1:7" x14ac:dyDescent="0.2">
      <c r="A444" s="8">
        <v>435</v>
      </c>
      <c r="B444" s="9">
        <f>$K$3*'Punto de Medida'!C444</f>
        <v>2.748819262</v>
      </c>
      <c r="C444" s="18">
        <f>$K$4*'Punto de Medida'!D444</f>
        <v>5870.7541683000009</v>
      </c>
      <c r="D444" s="9">
        <f ca="1">IF($J$13="SI",B444,'Energía Transada'!B444*'Energía Transada'!$J$15)</f>
        <v>2.748819262</v>
      </c>
      <c r="E444" s="18">
        <f>IF($J$13="SI",'Energía Transada'!C444*'Energía Transada'!$J$16,0)</f>
        <v>0</v>
      </c>
      <c r="F444" s="16">
        <f ca="1">IF(A444&lt;=$J$18,OFFSET('Anexo I'!$B$1,MATCH(YEAR($J$8),'Anexo I'!$A:$A,0)-1+3,MONTH($J$8)),0)</f>
        <v>8.5</v>
      </c>
      <c r="G444" s="16">
        <v>8.5</v>
      </c>
    </row>
    <row r="445" spans="1:7" x14ac:dyDescent="0.2">
      <c r="A445" s="8">
        <v>436</v>
      </c>
      <c r="B445" s="9">
        <f>$K$3*'Punto de Medida'!C445</f>
        <v>0</v>
      </c>
      <c r="C445" s="18">
        <f>$K$4*'Punto de Medida'!D445</f>
        <v>5510.3692085400007</v>
      </c>
      <c r="D445" s="9">
        <f ca="1">IF($J$13="SI",B445,'Energía Transada'!B445*'Energía Transada'!$J$15)</f>
        <v>0</v>
      </c>
      <c r="E445" s="18">
        <f>IF($J$13="SI",'Energía Transada'!C445*'Energía Transada'!$J$16,0)</f>
        <v>0</v>
      </c>
      <c r="F445" s="16">
        <f ca="1">IF(A445&lt;=$J$18,OFFSET('Anexo I'!$B$1,MATCH(YEAR($J$8),'Anexo I'!$A:$A,0)-1+4,MONTH($J$8)),0)</f>
        <v>8.5</v>
      </c>
      <c r="G445" s="16">
        <v>8.5</v>
      </c>
    </row>
    <row r="446" spans="1:7" x14ac:dyDescent="0.2">
      <c r="A446" s="8">
        <v>437</v>
      </c>
      <c r="B446" s="9">
        <f>$K$3*'Punto de Medida'!C446</f>
        <v>0</v>
      </c>
      <c r="C446" s="18">
        <f>$K$4*'Punto de Medida'!D446</f>
        <v>2900.5306104599995</v>
      </c>
      <c r="D446" s="9">
        <f ca="1">IF($J$13="SI",B446,'Energía Transada'!B446*'Energía Transada'!$J$15)</f>
        <v>0</v>
      </c>
      <c r="E446" s="18">
        <f>IF($J$13="SI",'Energía Transada'!C446*'Energía Transada'!$J$16,0)</f>
        <v>0</v>
      </c>
      <c r="F446" s="16">
        <f ca="1">IF(A446&lt;=$J$18,OFFSET('Anexo I'!$B$1,MATCH(YEAR($J$8),'Anexo I'!$A:$A,0)-1+5,MONTH($J$8)),0)</f>
        <v>8.5</v>
      </c>
      <c r="G446" s="16">
        <v>8.5</v>
      </c>
    </row>
    <row r="447" spans="1:7" x14ac:dyDescent="0.2">
      <c r="A447" s="8">
        <v>438</v>
      </c>
      <c r="B447" s="9">
        <f>$K$3*'Punto de Medida'!C447</f>
        <v>3.4558114849999999</v>
      </c>
      <c r="C447" s="18">
        <f>$K$4*'Punto de Medida'!D447</f>
        <v>3174.6759806299997</v>
      </c>
      <c r="D447" s="9">
        <f ca="1">IF($J$13="SI",B447,'Energía Transada'!B447*'Energía Transada'!$J$15)</f>
        <v>3.4558114849999999</v>
      </c>
      <c r="E447" s="18">
        <f>IF($J$13="SI",'Energía Transada'!C447*'Energía Transada'!$J$16,0)</f>
        <v>0</v>
      </c>
      <c r="F447" s="16">
        <f ca="1">IF(A447&lt;=$J$18,OFFSET('Anexo I'!$B$1,MATCH(YEAR($J$8),'Anexo I'!$A:$A,0)-1+6,MONTH($J$8)),0)</f>
        <v>8.5</v>
      </c>
      <c r="G447" s="16">
        <v>8.5</v>
      </c>
    </row>
    <row r="448" spans="1:7" x14ac:dyDescent="0.2">
      <c r="A448" s="8">
        <v>439</v>
      </c>
      <c r="B448" s="9">
        <f>$K$3*'Punto de Medida'!C448</f>
        <v>400.71734294900006</v>
      </c>
      <c r="C448" s="18">
        <f>$K$4*'Punto de Medida'!D448</f>
        <v>3279.5326622624998</v>
      </c>
      <c r="D448" s="9">
        <f ca="1">IF($J$13="SI",B448,'Energía Transada'!B448*'Energía Transada'!$J$15)</f>
        <v>400.71734294900006</v>
      </c>
      <c r="E448" s="18">
        <f>IF($J$13="SI",'Energía Transada'!C448*'Energía Transada'!$J$16,0)</f>
        <v>0</v>
      </c>
      <c r="F448" s="16">
        <f ca="1">IF(A448&lt;=$J$18,OFFSET('Anexo I'!$B$1,MATCH(YEAR($J$8),'Anexo I'!$A:$A,0)-1+7,MONTH($J$8)),0)</f>
        <v>8.5</v>
      </c>
      <c r="G448" s="16">
        <v>8.5</v>
      </c>
    </row>
    <row r="449" spans="1:7" x14ac:dyDescent="0.2">
      <c r="A449" s="8">
        <v>440</v>
      </c>
      <c r="B449" s="9">
        <f>$K$3*'Punto de Medida'!C449</f>
        <v>389.84572132100004</v>
      </c>
      <c r="C449" s="18">
        <f>$K$4*'Punto de Medida'!D449</f>
        <v>1024.7426601012999</v>
      </c>
      <c r="D449" s="9">
        <f ca="1">IF($J$13="SI",B449,'Energía Transada'!B449*'Energía Transada'!$J$15)</f>
        <v>389.84572132100004</v>
      </c>
      <c r="E449" s="18">
        <f>IF($J$13="SI",'Energía Transada'!C449*'Energía Transada'!$J$16,0)</f>
        <v>0</v>
      </c>
      <c r="F449" s="16">
        <f ca="1">IF(A449&lt;=$J$18,OFFSET('Anexo I'!$B$1,MATCH(YEAR($J$8),'Anexo I'!$A:$A,0)-1+8,MONTH($J$8)),0)</f>
        <v>0</v>
      </c>
      <c r="G449" s="16">
        <v>0</v>
      </c>
    </row>
    <row r="450" spans="1:7" x14ac:dyDescent="0.2">
      <c r="A450" s="8">
        <v>441</v>
      </c>
      <c r="B450" s="9">
        <f>$K$3*'Punto de Medida'!C450</f>
        <v>648.04530058099999</v>
      </c>
      <c r="C450" s="18">
        <f>$K$4*'Punto de Medida'!D450</f>
        <v>901.80300168209999</v>
      </c>
      <c r="D450" s="9">
        <f ca="1">IF($J$13="SI",B450,'Energía Transada'!B450*'Energía Transada'!$J$15)</f>
        <v>648.04530058099999</v>
      </c>
      <c r="E450" s="18">
        <f>IF($J$13="SI",'Energía Transada'!C450*'Energía Transada'!$J$16,0)</f>
        <v>0</v>
      </c>
      <c r="F450" s="16">
        <f ca="1">IF(A450&lt;=$J$18,OFFSET('Anexo I'!$B$1,MATCH(YEAR($J$8),'Anexo I'!$A:$A,0)-1+9,MONTH($J$8)),0)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1964.4422434560001</v>
      </c>
      <c r="C451" s="18">
        <f>$K$4*'Punto de Medida'!D451</f>
        <v>894.07546079389999</v>
      </c>
      <c r="D451" s="9">
        <f ca="1">IF($J$13="SI",B451,'Energía Transada'!B451*'Energía Transada'!$J$15)</f>
        <v>1964.4422434560001</v>
      </c>
      <c r="E451" s="18">
        <f>IF($J$13="SI",'Energía Transada'!C451*'Energía Transada'!$J$16,0)</f>
        <v>0</v>
      </c>
      <c r="F451" s="16">
        <f ca="1">IF(A451&lt;=$J$18,OFFSET('Anexo I'!$B$1,MATCH(YEAR($J$8),'Anexo I'!$A:$A,0)-1+10,MONTH($J$8)),0)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3130.2791029649998</v>
      </c>
      <c r="C452" s="18">
        <f>$K$4*'Punto de Medida'!D452</f>
        <v>2109.5382103137999</v>
      </c>
      <c r="D452" s="9">
        <f ca="1">IF($J$13="SI",B452,'Energía Transada'!B452*'Energía Transada'!$J$15)</f>
        <v>3130.2791029649998</v>
      </c>
      <c r="E452" s="18">
        <f>IF($J$13="SI",'Energía Transada'!C452*'Energía Transada'!$J$16,0)</f>
        <v>0</v>
      </c>
      <c r="F452" s="16">
        <f ca="1">IF(A452&lt;=$J$18,OFFSET('Anexo I'!$B$1,MATCH(YEAR($J$8),'Anexo I'!$A:$A,0)-1+11,MONTH($J$8)),0)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3941.2356928420004</v>
      </c>
      <c r="C453" s="18">
        <f>$K$4*'Punto de Medida'!D453</f>
        <v>2334.4890088226002</v>
      </c>
      <c r="D453" s="9">
        <f ca="1">IF($J$13="SI",B453,'Energía Transada'!B453*'Energía Transada'!$J$15)</f>
        <v>3941.2356928420004</v>
      </c>
      <c r="E453" s="18">
        <f>IF($J$13="SI",'Energía Transada'!C453*'Energía Transada'!$J$16,0)</f>
        <v>0</v>
      </c>
      <c r="F453" s="16">
        <f ca="1">IF(A453&lt;=$J$18,OFFSET('Anexo I'!$B$1,MATCH(YEAR($J$8),'Anexo I'!$A:$A,0)-1+12,MONTH($J$8)),0)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4641.5553104969995</v>
      </c>
      <c r="C454" s="18">
        <f>$K$4*'Punto de Medida'!D454</f>
        <v>1077.5568260967998</v>
      </c>
      <c r="D454" s="9">
        <f ca="1">IF($J$13="SI",B454,'Energía Transada'!B454*'Energía Transada'!$J$15)</f>
        <v>4641.5553104969995</v>
      </c>
      <c r="E454" s="18">
        <f>IF($J$13="SI",'Energía Transada'!C454*'Energía Transada'!$J$16,0)</f>
        <v>0</v>
      </c>
      <c r="F454" s="16">
        <f ca="1">IF(A454&lt;=$J$18,OFFSET('Anexo I'!$B$1,MATCH(YEAR($J$8),'Anexo I'!$A:$A,0)-1+13,MONTH($J$8)),0)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2125.5600216339999</v>
      </c>
      <c r="C455" s="18">
        <f>$K$4*'Punto de Medida'!D455</f>
        <v>713.17878331350005</v>
      </c>
      <c r="D455" s="9">
        <f ca="1">IF($J$13="SI",B455,'Energía Transada'!B455*'Energía Transada'!$J$15)</f>
        <v>2125.5600216339999</v>
      </c>
      <c r="E455" s="18">
        <f>IF($J$13="SI",'Energía Transada'!C455*'Energía Transada'!$J$16,0)</f>
        <v>0</v>
      </c>
      <c r="F455" s="16">
        <f ca="1">IF(A455&lt;=$J$18,OFFSET('Anexo I'!$B$1,MATCH(YEAR($J$8),'Anexo I'!$A:$A,0)-1+14,MONTH($J$8)),0)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1102.7534594020003</v>
      </c>
      <c r="C456" s="18">
        <f>$K$4*'Punto de Medida'!D456</f>
        <v>121.2797425434</v>
      </c>
      <c r="D456" s="9">
        <f ca="1">IF($J$13="SI",B456,'Energía Transada'!B456*'Energía Transada'!$J$15)</f>
        <v>1102.7534594020003</v>
      </c>
      <c r="E456" s="18">
        <f>IF($J$13="SI",'Energía Transada'!C456*'Energía Transada'!$J$16,0)</f>
        <v>0</v>
      </c>
      <c r="F456" s="16">
        <f ca="1">IF(A456&lt;=$J$18,OFFSET('Anexo I'!$B$1,MATCH(YEAR($J$8),'Anexo I'!$A:$A,0)-1+15,MONTH($J$8)),0)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5532.7023322480009</v>
      </c>
      <c r="C457" s="18">
        <f>$K$4*'Punto de Medida'!D457</f>
        <v>5.850562535299999</v>
      </c>
      <c r="D457" s="9">
        <f ca="1">IF($J$13="SI",B457,'Energía Transada'!B457*'Energía Transada'!$J$15)</f>
        <v>5532.7023322480009</v>
      </c>
      <c r="E457" s="18">
        <f>IF($J$13="SI",'Energía Transada'!C457*'Energía Transada'!$J$16,0)</f>
        <v>0</v>
      </c>
      <c r="F457" s="16">
        <f ca="1">IF(A457&lt;=$J$18,OFFSET('Anexo I'!$B$1,MATCH(YEAR($J$8),'Anexo I'!$A:$A,0)-1+16,MONTH($J$8)),0)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9736.8961847500013</v>
      </c>
      <c r="C458" s="18">
        <f>$K$4*'Punto de Medida'!D458</f>
        <v>42.265060523000002</v>
      </c>
      <c r="D458" s="9">
        <f ca="1">IF($J$13="SI",B458,'Energía Transada'!B458*'Energía Transada'!$J$15)</f>
        <v>9736.8961847500013</v>
      </c>
      <c r="E458" s="18">
        <f>IF($J$13="SI",'Energía Transada'!C458*'Energía Transada'!$J$16,0)</f>
        <v>0</v>
      </c>
      <c r="F458" s="16">
        <f ca="1">IF(A458&lt;=$J$18,OFFSET('Anexo I'!$B$1,MATCH(YEAR($J$8),'Anexo I'!$A:$A,0)-1+17,MONTH($J$8)),0)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5752.5311131890003</v>
      </c>
      <c r="C459" s="18">
        <f>$K$4*'Punto de Medida'!D459</f>
        <v>674.4065022576001</v>
      </c>
      <c r="D459" s="9">
        <f ca="1">IF($J$13="SI",B459,'Energía Transada'!B459*'Energía Transada'!$J$15)</f>
        <v>5752.5311131890003</v>
      </c>
      <c r="E459" s="18">
        <f>IF($J$13="SI",'Energía Transada'!C459*'Energía Transada'!$J$16,0)</f>
        <v>0</v>
      </c>
      <c r="F459" s="16">
        <f ca="1">IF(A459&lt;=$J$18,OFFSET('Anexo I'!$B$1,MATCH(YEAR($J$8),'Anexo I'!$A:$A,0)-1+18,MONTH($J$8)),0)</f>
        <v>8.5</v>
      </c>
      <c r="G459" s="16">
        <v>6.8000000000000007</v>
      </c>
    </row>
    <row r="460" spans="1:7" x14ac:dyDescent="0.2">
      <c r="A460" s="8">
        <v>451</v>
      </c>
      <c r="B460" s="9">
        <f>$K$3*'Punto de Medida'!C460</f>
        <v>3145.888873932</v>
      </c>
      <c r="C460" s="18">
        <f>$K$4*'Punto de Medida'!D460</f>
        <v>5121.3249952900005</v>
      </c>
      <c r="D460" s="9">
        <f ca="1">IF($J$13="SI",B460,'Energía Transada'!B460*'Energía Transada'!$J$15)</f>
        <v>3145.888873932</v>
      </c>
      <c r="E460" s="18">
        <f>IF($J$13="SI",'Energía Transada'!C460*'Energía Transada'!$J$16,0)</f>
        <v>0</v>
      </c>
      <c r="F460" s="16">
        <f ca="1">IF(A460&lt;=$J$18,OFFSET('Anexo I'!$B$1,MATCH(YEAR($J$8),'Anexo I'!$A:$A,0)-1+19,MONTH($J$8)),0)</f>
        <v>8.5</v>
      </c>
      <c r="G460" s="16">
        <v>6.8000000000000007</v>
      </c>
    </row>
    <row r="461" spans="1:7" x14ac:dyDescent="0.2">
      <c r="A461" s="8">
        <v>452</v>
      </c>
      <c r="B461" s="9">
        <f>$K$3*'Punto de Medida'!C461</f>
        <v>1068.6654313230001</v>
      </c>
      <c r="C461" s="18">
        <f>$K$4*'Punto de Medida'!D461</f>
        <v>7744.8246246000008</v>
      </c>
      <c r="D461" s="9">
        <f ca="1">IF($J$13="SI",B461,'Energía Transada'!B461*'Energía Transada'!$J$15)</f>
        <v>1068.6654313230001</v>
      </c>
      <c r="E461" s="18">
        <f>IF($J$13="SI",'Energía Transada'!C461*'Energía Transada'!$J$16,0)</f>
        <v>0</v>
      </c>
      <c r="F461" s="16">
        <f ca="1">IF(A461&lt;=$J$18,OFFSET('Anexo I'!$B$1,MATCH(YEAR($J$8),'Anexo I'!$A:$A,0)-1+20,MONTH($J$8)),0)</f>
        <v>8.5</v>
      </c>
      <c r="G461" s="16">
        <v>8.5</v>
      </c>
    </row>
    <row r="462" spans="1:7" x14ac:dyDescent="0.2">
      <c r="A462" s="8">
        <v>453</v>
      </c>
      <c r="B462" s="9">
        <f>$K$3*'Punto de Medida'!C462</f>
        <v>300.21846211000002</v>
      </c>
      <c r="C462" s="18">
        <f>$K$4*'Punto de Medida'!D462</f>
        <v>5752.2270755600002</v>
      </c>
      <c r="D462" s="9">
        <f ca="1">IF($J$13="SI",B462,'Energía Transada'!B462*'Energía Transada'!$J$15)</f>
        <v>300.21846211000002</v>
      </c>
      <c r="E462" s="18">
        <f>IF($J$13="SI",'Energía Transada'!C462*'Energía Transada'!$J$16,0)</f>
        <v>0</v>
      </c>
      <c r="F462" s="16">
        <f ca="1">IF(A462&lt;=$J$18,OFFSET('Anexo I'!$B$1,MATCH(YEAR($J$8),'Anexo I'!$A:$A,0)-1+21,MONTH($J$8)),0)</f>
        <v>8.5</v>
      </c>
      <c r="G462" s="16">
        <v>8.5</v>
      </c>
    </row>
    <row r="463" spans="1:7" x14ac:dyDescent="0.2">
      <c r="A463" s="8">
        <v>454</v>
      </c>
      <c r="B463" s="9">
        <f>$K$3*'Punto de Medida'!C463</f>
        <v>134.41358797300001</v>
      </c>
      <c r="C463" s="18">
        <f>$K$4*'Punto de Medida'!D463</f>
        <v>4364.8728375000001</v>
      </c>
      <c r="D463" s="9">
        <f ca="1">IF($J$13="SI",B463,'Energía Transada'!B463*'Energía Transada'!$J$15)</f>
        <v>134.41358797300001</v>
      </c>
      <c r="E463" s="18">
        <f>IF($J$13="SI",'Energía Transada'!C463*'Energía Transada'!$J$16,0)</f>
        <v>0</v>
      </c>
      <c r="F463" s="16">
        <f ca="1">IF(A463&lt;=$J$18,OFFSET('Anexo I'!$B$1,MATCH(YEAR($J$8),'Anexo I'!$A:$A,0)-1+22,MONTH($J$8)),0)</f>
        <v>8.5</v>
      </c>
      <c r="G463" s="16">
        <v>8.5</v>
      </c>
    </row>
    <row r="464" spans="1:7" x14ac:dyDescent="0.2">
      <c r="A464" s="8">
        <v>455</v>
      </c>
      <c r="B464" s="9">
        <f>$K$3*'Punto de Medida'!C464</f>
        <v>0</v>
      </c>
      <c r="C464" s="18">
        <f>$K$4*'Punto de Medida'!D464</f>
        <v>3201.2788204599997</v>
      </c>
      <c r="D464" s="9">
        <f ca="1">IF($J$13="SI",B464,'Energía Transada'!B464*'Energía Transada'!$J$15)</f>
        <v>0</v>
      </c>
      <c r="E464" s="18">
        <f>IF($J$13="SI",'Energía Transada'!C464*'Energía Transada'!$J$16,0)</f>
        <v>0</v>
      </c>
      <c r="F464" s="16">
        <f ca="1">IF(A464&lt;=$J$18,OFFSET('Anexo I'!$B$1,MATCH(YEAR($J$8),'Anexo I'!$A:$A,0)-1+23,MONTH($J$8)),0)</f>
        <v>8.5</v>
      </c>
      <c r="G464" s="16">
        <v>8.5</v>
      </c>
    </row>
    <row r="465" spans="1:7" x14ac:dyDescent="0.2">
      <c r="A465" s="8">
        <v>456</v>
      </c>
      <c r="B465" s="9">
        <f>$K$3*'Punto de Medida'!C465</f>
        <v>0</v>
      </c>
      <c r="C465" s="18">
        <f>$K$4*'Punto de Medida'!D465</f>
        <v>3608.5733415899999</v>
      </c>
      <c r="D465" s="9">
        <f ca="1">IF($J$13="SI",B465,'Energía Transada'!B465*'Energía Transada'!$J$15)</f>
        <v>0</v>
      </c>
      <c r="E465" s="18">
        <f>IF($J$13="SI",'Energía Transada'!C465*'Energía Transada'!$J$16,0)</f>
        <v>0</v>
      </c>
      <c r="F465" s="16">
        <f ca="1">IF(A465&lt;=$J$18,OFFSET('Anexo I'!$B$1,MATCH(YEAR($J$8),'Anexo I'!$A:$A,0)-1+24,MONTH($J$8)),0)</f>
        <v>8.5</v>
      </c>
      <c r="G465" s="16">
        <v>8.5</v>
      </c>
    </row>
    <row r="466" spans="1:7" x14ac:dyDescent="0.2">
      <c r="A466" s="8">
        <v>457</v>
      </c>
      <c r="B466" s="9">
        <f>$K$3*'Punto de Medida'!C466</f>
        <v>0</v>
      </c>
      <c r="C466" s="18">
        <f>$K$4*'Punto de Medida'!D466</f>
        <v>4560.3535756800011</v>
      </c>
      <c r="D466" s="9">
        <f ca="1">IF($J$13="SI",B466,'Energía Transada'!B466*'Energía Transada'!$J$15)</f>
        <v>0</v>
      </c>
      <c r="E466" s="18">
        <f>IF($J$13="SI",'Energía Transada'!C466*'Energía Transada'!$J$16,0)</f>
        <v>0</v>
      </c>
      <c r="F466" s="16">
        <f ca="1">IF(A466&lt;=$J$18,OFFSET('Anexo I'!$B$1,MATCH(YEAR($J$8),'Anexo I'!$A:$A,0)-1+1,MONTH($J$8)),0)</f>
        <v>8.5</v>
      </c>
      <c r="G466" s="16">
        <v>8.5</v>
      </c>
    </row>
    <row r="467" spans="1:7" x14ac:dyDescent="0.2">
      <c r="A467" s="8">
        <v>458</v>
      </c>
      <c r="B467" s="9">
        <f>$K$3*'Punto de Medida'!C467</f>
        <v>0</v>
      </c>
      <c r="C467" s="18">
        <f>$K$4*'Punto de Medida'!D467</f>
        <v>3500.6059184599999</v>
      </c>
      <c r="D467" s="9">
        <f ca="1">IF($J$13="SI",B467,'Energía Transada'!B467*'Energía Transada'!$J$15)</f>
        <v>0</v>
      </c>
      <c r="E467" s="18">
        <f>IF($J$13="SI",'Energía Transada'!C467*'Energía Transada'!$J$16,0)</f>
        <v>0</v>
      </c>
      <c r="F467" s="16">
        <f ca="1">IF(A467&lt;=$J$18,OFFSET('Anexo I'!$B$1,MATCH(YEAR($J$8),'Anexo I'!$A:$A,0)-1+2,MONTH($J$8)),0)</f>
        <v>8.5</v>
      </c>
      <c r="G467" s="16">
        <v>8.5</v>
      </c>
    </row>
    <row r="468" spans="1:7" x14ac:dyDescent="0.2">
      <c r="A468" s="8">
        <v>459</v>
      </c>
      <c r="B468" s="9">
        <f>$K$3*'Punto de Medida'!C468</f>
        <v>253.359784671</v>
      </c>
      <c r="C468" s="18">
        <f>$K$4*'Punto de Medida'!D468</f>
        <v>5768.23967034</v>
      </c>
      <c r="D468" s="9">
        <f ca="1">IF($J$13="SI",B468,'Energía Transada'!B468*'Energía Transada'!$J$15)</f>
        <v>253.359784671</v>
      </c>
      <c r="E468" s="18">
        <f>IF($J$13="SI",'Energía Transada'!C468*'Energía Transada'!$J$16,0)</f>
        <v>0</v>
      </c>
      <c r="F468" s="16">
        <f ca="1">IF(A468&lt;=$J$18,OFFSET('Anexo I'!$B$1,MATCH(YEAR($J$8),'Anexo I'!$A:$A,0)-1+3,MONTH($J$8)),0)</f>
        <v>8.5</v>
      </c>
      <c r="G468" s="16">
        <v>8.5</v>
      </c>
    </row>
    <row r="469" spans="1:7" x14ac:dyDescent="0.2">
      <c r="A469" s="8">
        <v>460</v>
      </c>
      <c r="B469" s="9">
        <f>$K$3*'Punto de Medida'!C469</f>
        <v>61.433426845000007</v>
      </c>
      <c r="C469" s="18">
        <f>$K$4*'Punto de Medida'!D469</f>
        <v>8960.4447983400005</v>
      </c>
      <c r="D469" s="9">
        <f ca="1">IF($J$13="SI",B469,'Energía Transada'!B469*'Energía Transada'!$J$15)</f>
        <v>61.433426845000007</v>
      </c>
      <c r="E469" s="18">
        <f>IF($J$13="SI",'Energía Transada'!C469*'Energía Transada'!$J$16,0)</f>
        <v>0</v>
      </c>
      <c r="F469" s="16">
        <f ca="1">IF(A469&lt;=$J$18,OFFSET('Anexo I'!$B$1,MATCH(YEAR($J$8),'Anexo I'!$A:$A,0)-1+4,MONTH($J$8)),0)</f>
        <v>8.5</v>
      </c>
      <c r="G469" s="16">
        <v>8.5</v>
      </c>
    </row>
    <row r="470" spans="1:7" x14ac:dyDescent="0.2">
      <c r="A470" s="8">
        <v>461</v>
      </c>
      <c r="B470" s="9">
        <f>$K$3*'Punto de Medida'!C470</f>
        <v>107.321285281</v>
      </c>
      <c r="C470" s="18">
        <f>$K$4*'Punto de Medida'!D470</f>
        <v>9677.7453205299989</v>
      </c>
      <c r="D470" s="9">
        <f ca="1">IF($J$13="SI",B470,'Energía Transada'!B470*'Energía Transada'!$J$15)</f>
        <v>107.321285281</v>
      </c>
      <c r="E470" s="18">
        <f>IF($J$13="SI",'Energía Transada'!C470*'Energía Transada'!$J$16,0)</f>
        <v>0</v>
      </c>
      <c r="F470" s="16">
        <f ca="1">IF(A470&lt;=$J$18,OFFSET('Anexo I'!$B$1,MATCH(YEAR($J$8),'Anexo I'!$A:$A,0)-1+5,MONTH($J$8)),0)</f>
        <v>8.5</v>
      </c>
      <c r="G470" s="16">
        <v>8.5</v>
      </c>
    </row>
    <row r="471" spans="1:7" x14ac:dyDescent="0.2">
      <c r="A471" s="8">
        <v>462</v>
      </c>
      <c r="B471" s="9">
        <f>$K$3*'Punto de Medida'!C471</f>
        <v>144.53334211400002</v>
      </c>
      <c r="C471" s="18">
        <f>$K$4*'Punto de Medida'!D471</f>
        <v>6474.1439508900003</v>
      </c>
      <c r="D471" s="9">
        <f ca="1">IF($J$13="SI",B471,'Energía Transada'!B471*'Energía Transada'!$J$15)</f>
        <v>144.53334211400002</v>
      </c>
      <c r="E471" s="18">
        <f>IF($J$13="SI",'Energía Transada'!C471*'Energía Transada'!$J$16,0)</f>
        <v>0</v>
      </c>
      <c r="F471" s="16">
        <f ca="1">IF(A471&lt;=$J$18,OFFSET('Anexo I'!$B$1,MATCH(YEAR($J$8),'Anexo I'!$A:$A,0)-1+6,MONTH($J$8)),0)</f>
        <v>8.5</v>
      </c>
      <c r="G471" s="16">
        <v>8.5</v>
      </c>
    </row>
    <row r="472" spans="1:7" x14ac:dyDescent="0.2">
      <c r="A472" s="8">
        <v>463</v>
      </c>
      <c r="B472" s="9">
        <f>$K$3*'Punto de Medida'!C472</f>
        <v>891.3761957800001</v>
      </c>
      <c r="C472" s="18">
        <f>$K$4*'Punto de Medida'!D472</f>
        <v>4984.3512228300006</v>
      </c>
      <c r="D472" s="9">
        <f ca="1">IF($J$13="SI",B472,'Energía Transada'!B472*'Energía Transada'!$J$15)</f>
        <v>891.3761957800001</v>
      </c>
      <c r="E472" s="18">
        <f>IF($J$13="SI",'Energía Transada'!C472*'Energía Transada'!$J$16,0)</f>
        <v>0</v>
      </c>
      <c r="F472" s="16">
        <f ca="1">IF(A472&lt;=$J$18,OFFSET('Anexo I'!$B$1,MATCH(YEAR($J$8),'Anexo I'!$A:$A,0)-1+7,MONTH($J$8)),0)</f>
        <v>8.5</v>
      </c>
      <c r="G472" s="16">
        <v>8.5</v>
      </c>
    </row>
    <row r="473" spans="1:7" x14ac:dyDescent="0.2">
      <c r="A473" s="8">
        <v>464</v>
      </c>
      <c r="B473" s="9">
        <f>$K$3*'Punto de Medida'!C473</f>
        <v>1407.3442245590002</v>
      </c>
      <c r="C473" s="18">
        <f>$K$4*'Punto de Medida'!D473</f>
        <v>3583.5808262099995</v>
      </c>
      <c r="D473" s="9">
        <f ca="1">IF($J$13="SI",B473,'Energía Transada'!B473*'Energía Transada'!$J$15)</f>
        <v>1407.3442245590002</v>
      </c>
      <c r="E473" s="18">
        <f>IF($J$13="SI",'Energía Transada'!C473*'Energía Transada'!$J$16,0)</f>
        <v>0</v>
      </c>
      <c r="F473" s="16">
        <f ca="1">IF(A473&lt;=$J$18,OFFSET('Anexo I'!$B$1,MATCH(YEAR($J$8),'Anexo I'!$A:$A,0)-1+8,MONTH($J$8)),0)</f>
        <v>0</v>
      </c>
      <c r="G473" s="16">
        <v>0</v>
      </c>
    </row>
    <row r="474" spans="1:7" x14ac:dyDescent="0.2">
      <c r="A474" s="8">
        <v>465</v>
      </c>
      <c r="B474" s="9">
        <f>$K$3*'Punto de Medida'!C474</f>
        <v>1824.0918504270003</v>
      </c>
      <c r="C474" s="18">
        <f>$K$4*'Punto de Medida'!D474</f>
        <v>3338.9223457799999</v>
      </c>
      <c r="D474" s="9">
        <f ca="1">IF($J$13="SI",B474,'Energía Transada'!B474*'Energía Transada'!$J$15)</f>
        <v>1824.0918504270003</v>
      </c>
      <c r="E474" s="18">
        <f>IF($J$13="SI",'Energía Transada'!C474*'Energía Transada'!$J$16,0)</f>
        <v>0</v>
      </c>
      <c r="F474" s="16">
        <f ca="1">IF(A474&lt;=$J$18,OFFSET('Anexo I'!$B$1,MATCH(YEAR($J$8),'Anexo I'!$A:$A,0)-1+9,MONTH($J$8)),0)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905.90985523500001</v>
      </c>
      <c r="C475" s="18">
        <f>$K$4*'Punto de Medida'!D475</f>
        <v>2162.8067919436999</v>
      </c>
      <c r="D475" s="9">
        <f ca="1">IF($J$13="SI",B475,'Energía Transada'!B475*'Energía Transada'!$J$15)</f>
        <v>905.90985523500001</v>
      </c>
      <c r="E475" s="18">
        <f>IF($J$13="SI",'Energía Transada'!C475*'Energía Transada'!$J$16,0)</f>
        <v>0</v>
      </c>
      <c r="F475" s="16">
        <f ca="1">IF(A475&lt;=$J$18,OFFSET('Anexo I'!$B$1,MATCH(YEAR($J$8),'Anexo I'!$A:$A,0)-1+10,MONTH($J$8)),0)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1006.5866989849999</v>
      </c>
      <c r="C476" s="18">
        <f>$K$4*'Punto de Medida'!D476</f>
        <v>2325.7319648780003</v>
      </c>
      <c r="D476" s="9">
        <f ca="1">IF($J$13="SI",B476,'Energía Transada'!B476*'Energía Transada'!$J$15)</f>
        <v>1006.5866989849999</v>
      </c>
      <c r="E476" s="18">
        <f>IF($J$13="SI",'Energía Transada'!C476*'Energía Transada'!$J$16,0)</f>
        <v>0</v>
      </c>
      <c r="F476" s="16">
        <f ca="1">IF(A476&lt;=$J$18,OFFSET('Anexo I'!$B$1,MATCH(YEAR($J$8),'Anexo I'!$A:$A,0)-1+11,MONTH($J$8)),0)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1754.0318597760001</v>
      </c>
      <c r="C477" s="18">
        <f>$K$4*'Punto de Medida'!D477</f>
        <v>1323.7438658983001</v>
      </c>
      <c r="D477" s="9">
        <f ca="1">IF($J$13="SI",B477,'Energía Transada'!B477*'Energía Transada'!$J$15)</f>
        <v>1754.0318597760001</v>
      </c>
      <c r="E477" s="18">
        <f>IF($J$13="SI",'Energía Transada'!C477*'Energía Transada'!$J$16,0)</f>
        <v>0</v>
      </c>
      <c r="F477" s="16">
        <f ca="1">IF(A477&lt;=$J$18,OFFSET('Anexo I'!$B$1,MATCH(YEAR($J$8),'Anexo I'!$A:$A,0)-1+12,MONTH($J$8)),0)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2223.4577952720006</v>
      </c>
      <c r="C478" s="18">
        <f>$K$4*'Punto de Medida'!D478</f>
        <v>915.66173812120007</v>
      </c>
      <c r="D478" s="9">
        <f ca="1">IF($J$13="SI",B478,'Energía Transada'!B478*'Energía Transada'!$J$15)</f>
        <v>2223.4577952720006</v>
      </c>
      <c r="E478" s="18">
        <f>IF($J$13="SI",'Energía Transada'!C478*'Energía Transada'!$J$16,0)</f>
        <v>0</v>
      </c>
      <c r="F478" s="16">
        <f ca="1">IF(A478&lt;=$J$18,OFFSET('Anexo I'!$B$1,MATCH(YEAR($J$8),'Anexo I'!$A:$A,0)-1+13,MONTH($J$8)),0)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3485.0652402510004</v>
      </c>
      <c r="C479" s="18">
        <f>$K$4*'Punto de Medida'!D479</f>
        <v>185.03391832030002</v>
      </c>
      <c r="D479" s="9">
        <f ca="1">IF($J$13="SI",B479,'Energía Transada'!B479*'Energía Transada'!$J$15)</f>
        <v>3485.0652402510004</v>
      </c>
      <c r="E479" s="18">
        <f>IF($J$13="SI",'Energía Transada'!C479*'Energía Transada'!$J$16,0)</f>
        <v>0</v>
      </c>
      <c r="F479" s="16">
        <f ca="1">IF(A479&lt;=$J$18,OFFSET('Anexo I'!$B$1,MATCH(YEAR($J$8),'Anexo I'!$A:$A,0)-1+14,MONTH($J$8)),0)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4230.0758453520002</v>
      </c>
      <c r="C480" s="18">
        <f>$K$4*'Punto de Medida'!D480</f>
        <v>193.31512282879999</v>
      </c>
      <c r="D480" s="9">
        <f ca="1">IF($J$13="SI",B480,'Energía Transada'!B480*'Energía Transada'!$J$15)</f>
        <v>4230.0758453520002</v>
      </c>
      <c r="E480" s="18">
        <f>IF($J$13="SI",'Energía Transada'!C480*'Energía Transada'!$J$16,0)</f>
        <v>0</v>
      </c>
      <c r="F480" s="16">
        <f ca="1">IF(A480&lt;=$J$18,OFFSET('Anexo I'!$B$1,MATCH(YEAR($J$8),'Anexo I'!$A:$A,0)-1+15,MONTH($J$8)),0)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4507.7749744930006</v>
      </c>
      <c r="C481" s="18">
        <f>$K$4*'Punto de Medida'!D481</f>
        <v>143.90534474890001</v>
      </c>
      <c r="D481" s="9">
        <f ca="1">IF($J$13="SI",B481,'Energía Transada'!B481*'Energía Transada'!$J$15)</f>
        <v>4507.7749744930006</v>
      </c>
      <c r="E481" s="18">
        <f>IF($J$13="SI",'Energía Transada'!C481*'Energía Transada'!$J$16,0)</f>
        <v>0</v>
      </c>
      <c r="F481" s="16">
        <f ca="1">IF(A481&lt;=$J$18,OFFSET('Anexo I'!$B$1,MATCH(YEAR($J$8),'Anexo I'!$A:$A,0)-1+16,MONTH($J$8)),0)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4447.4640891940007</v>
      </c>
      <c r="C482" s="18">
        <f>$K$4*'Punto de Medida'!D482</f>
        <v>71.597753151399999</v>
      </c>
      <c r="D482" s="9">
        <f ca="1">IF($J$13="SI",B482,'Energía Transada'!B482*'Energía Transada'!$J$15)</f>
        <v>4447.4640891940007</v>
      </c>
      <c r="E482" s="18">
        <f>IF($J$13="SI",'Energía Transada'!C482*'Energía Transada'!$J$16,0)</f>
        <v>0</v>
      </c>
      <c r="F482" s="16">
        <f ca="1">IF(A482&lt;=$J$18,OFFSET('Anexo I'!$B$1,MATCH(YEAR($J$8),'Anexo I'!$A:$A,0)-1+17,MONTH($J$8)),0)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5727.5449319970012</v>
      </c>
      <c r="C483" s="18">
        <f>$K$4*'Punto de Medida'!D483</f>
        <v>1059.5426354373001</v>
      </c>
      <c r="D483" s="9">
        <f ca="1">IF($J$13="SI",B483,'Energía Transada'!B483*'Energía Transada'!$J$15)</f>
        <v>5727.5449319970012</v>
      </c>
      <c r="E483" s="18">
        <f>IF($J$13="SI",'Energía Transada'!C483*'Energía Transada'!$J$16,0)</f>
        <v>0</v>
      </c>
      <c r="F483" s="16">
        <f ca="1">IF(A483&lt;=$J$18,OFFSET('Anexo I'!$B$1,MATCH(YEAR($J$8),'Anexo I'!$A:$A,0)-1+18,MONTH($J$8)),0)</f>
        <v>8.5</v>
      </c>
      <c r="G483" s="16">
        <v>6.8000000000000007</v>
      </c>
    </row>
    <row r="484" spans="1:7" x14ac:dyDescent="0.2">
      <c r="A484" s="8">
        <v>475</v>
      </c>
      <c r="B484" s="9">
        <f>$K$3*'Punto de Medida'!C484</f>
        <v>6020.4032430010002</v>
      </c>
      <c r="C484" s="18">
        <f>$K$4*'Punto de Medida'!D484</f>
        <v>888.09068499620003</v>
      </c>
      <c r="D484" s="9">
        <f ca="1">IF($J$13="SI",B484,'Energía Transada'!B484*'Energía Transada'!$J$15)</f>
        <v>6020.4032430010002</v>
      </c>
      <c r="E484" s="18">
        <f>IF($J$13="SI",'Energía Transada'!C484*'Energía Transada'!$J$16,0)</f>
        <v>0</v>
      </c>
      <c r="F484" s="16">
        <f ca="1">IF(A484&lt;=$J$18,OFFSET('Anexo I'!$B$1,MATCH(YEAR($J$8),'Anexo I'!$A:$A,0)-1+19,MONTH($J$8)),0)</f>
        <v>8.5</v>
      </c>
      <c r="G484" s="16">
        <v>6.8000000000000007</v>
      </c>
    </row>
    <row r="485" spans="1:7" x14ac:dyDescent="0.2">
      <c r="A485" s="8">
        <v>476</v>
      </c>
      <c r="B485" s="9">
        <f>$K$3*'Punto de Medida'!C485</f>
        <v>6937.4924103100002</v>
      </c>
      <c r="C485" s="18">
        <f>$K$4*'Punto de Medida'!D485</f>
        <v>7847.8285987500003</v>
      </c>
      <c r="D485" s="9">
        <f ca="1">IF($J$13="SI",B485,'Energía Transada'!B485*'Energía Transada'!$J$15)</f>
        <v>6937.4924103100002</v>
      </c>
      <c r="E485" s="18">
        <f>IF($J$13="SI",'Energía Transada'!C485*'Energía Transada'!$J$16,0)</f>
        <v>0</v>
      </c>
      <c r="F485" s="16">
        <f ca="1">IF(A485&lt;=$J$18,OFFSET('Anexo I'!$B$1,MATCH(YEAR($J$8),'Anexo I'!$A:$A,0)-1+20,MONTH($J$8)),0)</f>
        <v>8.5</v>
      </c>
      <c r="G485" s="16">
        <v>8.5</v>
      </c>
    </row>
    <row r="486" spans="1:7" x14ac:dyDescent="0.2">
      <c r="A486" s="8">
        <v>477</v>
      </c>
      <c r="B486" s="9">
        <f>$K$3*'Punto de Medida'!C486</f>
        <v>6698.0808300000008</v>
      </c>
      <c r="C486" s="18">
        <f>$K$4*'Punto de Medida'!D486</f>
        <v>8535.0967718100001</v>
      </c>
      <c r="D486" s="9">
        <f ca="1">IF($J$13="SI",B486,'Energía Transada'!B486*'Energía Transada'!$J$15)</f>
        <v>6698.0808300000008</v>
      </c>
      <c r="E486" s="18">
        <f>IF($J$13="SI",'Energía Transada'!C486*'Energía Transada'!$J$16,0)</f>
        <v>0</v>
      </c>
      <c r="F486" s="16">
        <f ca="1">IF(A486&lt;=$J$18,OFFSET('Anexo I'!$B$1,MATCH(YEAR($J$8),'Anexo I'!$A:$A,0)-1+21,MONTH($J$8)),0)</f>
        <v>8.5</v>
      </c>
      <c r="G486" s="16">
        <v>8.5</v>
      </c>
    </row>
    <row r="487" spans="1:7" x14ac:dyDescent="0.2">
      <c r="A487" s="8">
        <v>478</v>
      </c>
      <c r="B487" s="9">
        <f>$K$3*'Punto de Medida'!C487</f>
        <v>4543.040881029</v>
      </c>
      <c r="C487" s="18">
        <f>$K$4*'Punto de Medida'!D487</f>
        <v>9352.6275697400015</v>
      </c>
      <c r="D487" s="9">
        <f ca="1">IF($J$13="SI",B487,'Energía Transada'!B487*'Energía Transada'!$J$15)</f>
        <v>4543.040881029</v>
      </c>
      <c r="E487" s="18">
        <f>IF($J$13="SI",'Energía Transada'!C487*'Energía Transada'!$J$16,0)</f>
        <v>0</v>
      </c>
      <c r="F487" s="16">
        <f ca="1">IF(A487&lt;=$J$18,OFFSET('Anexo I'!$B$1,MATCH(YEAR($J$8),'Anexo I'!$A:$A,0)-1+22,MONTH($J$8)),0)</f>
        <v>8.5</v>
      </c>
      <c r="G487" s="16">
        <v>8.5</v>
      </c>
    </row>
    <row r="488" spans="1:7" x14ac:dyDescent="0.2">
      <c r="A488" s="8">
        <v>479</v>
      </c>
      <c r="B488" s="9">
        <f>$K$3*'Punto de Medida'!C488</f>
        <v>3469.4666391559999</v>
      </c>
      <c r="C488" s="18">
        <f>$K$4*'Punto de Medida'!D488</f>
        <v>9837.5605077399996</v>
      </c>
      <c r="D488" s="9">
        <f ca="1">IF($J$13="SI",B488,'Energía Transada'!B488*'Energía Transada'!$J$15)</f>
        <v>3469.4666391559999</v>
      </c>
      <c r="E488" s="18">
        <f>IF($J$13="SI",'Energía Transada'!C488*'Energía Transada'!$J$16,0)</f>
        <v>0</v>
      </c>
      <c r="F488" s="16">
        <f ca="1">IF(A488&lt;=$J$18,OFFSET('Anexo I'!$B$1,MATCH(YEAR($J$8),'Anexo I'!$A:$A,0)-1+23,MONTH($J$8)),0)</f>
        <v>8.5</v>
      </c>
      <c r="G488" s="16">
        <v>8.5</v>
      </c>
    </row>
    <row r="489" spans="1:7" x14ac:dyDescent="0.2">
      <c r="A489" s="8">
        <v>480</v>
      </c>
      <c r="B489" s="9">
        <f>$K$3*'Punto de Medida'!C489</f>
        <v>4766.2736473450004</v>
      </c>
      <c r="C489" s="18">
        <f>$K$4*'Punto de Medida'!D489</f>
        <v>9285.2450059599996</v>
      </c>
      <c r="D489" s="9">
        <f ca="1">IF($J$13="SI",B489,'Energía Transada'!B489*'Energía Transada'!$J$15)</f>
        <v>4766.2736473450004</v>
      </c>
      <c r="E489" s="18">
        <f>IF($J$13="SI",'Energía Transada'!C489*'Energía Transada'!$J$16,0)</f>
        <v>0</v>
      </c>
      <c r="F489" s="16">
        <f ca="1">IF(A489&lt;=$J$18,OFFSET('Anexo I'!$B$1,MATCH(YEAR($J$8),'Anexo I'!$A:$A,0)-1+24,MONTH($J$8)),0)</f>
        <v>8.5</v>
      </c>
      <c r="G489" s="16">
        <v>8.5</v>
      </c>
    </row>
    <row r="490" spans="1:7" x14ac:dyDescent="0.2">
      <c r="A490" s="8">
        <v>481</v>
      </c>
      <c r="B490" s="9">
        <f>$K$3*'Punto de Medida'!C490</f>
        <v>7310.4366369999998</v>
      </c>
      <c r="C490" s="18">
        <f>$K$4*'Punto de Medida'!D490</f>
        <v>9894.8642114700015</v>
      </c>
      <c r="D490" s="9">
        <f ca="1">IF($J$13="SI",B490,'Energía Transada'!B490*'Energía Transada'!$J$15)</f>
        <v>7310.4366369999998</v>
      </c>
      <c r="E490" s="18">
        <f>IF($J$13="SI",'Energía Transada'!C490*'Energía Transada'!$J$16,0)</f>
        <v>0</v>
      </c>
      <c r="F490" s="16">
        <f ca="1">IF(A490&lt;=$J$18,OFFSET('Anexo I'!$B$1,MATCH(YEAR($J$8),'Anexo I'!$A:$A,0)-1+1,MONTH($J$8)),0)</f>
        <v>8.5</v>
      </c>
      <c r="G490" s="16">
        <v>8.5</v>
      </c>
    </row>
    <row r="491" spans="1:7" x14ac:dyDescent="0.2">
      <c r="A491" s="8">
        <v>482</v>
      </c>
      <c r="B491" s="9">
        <f>$K$3*'Punto de Medida'!C491</f>
        <v>7532.7428120000004</v>
      </c>
      <c r="C491" s="18">
        <f>$K$4*'Punto de Medida'!D491</f>
        <v>9110.16906758</v>
      </c>
      <c r="D491" s="9">
        <f ca="1">IF($J$13="SI",B491,'Energía Transada'!B491*'Energía Transada'!$J$15)</f>
        <v>7532.7428120000004</v>
      </c>
      <c r="E491" s="18">
        <f>IF($J$13="SI",'Energía Transada'!C491*'Energía Transada'!$J$16,0)</f>
        <v>0</v>
      </c>
      <c r="F491" s="16">
        <f ca="1">IF(A491&lt;=$J$18,OFFSET('Anexo I'!$B$1,MATCH(YEAR($J$8),'Anexo I'!$A:$A,0)-1+2,MONTH($J$8)),0)</f>
        <v>8.5</v>
      </c>
      <c r="G491" s="16">
        <v>8.5</v>
      </c>
    </row>
    <row r="492" spans="1:7" x14ac:dyDescent="0.2">
      <c r="A492" s="8">
        <v>483</v>
      </c>
      <c r="B492" s="9">
        <f>$K$3*'Punto de Medida'!C492</f>
        <v>6113.8593110000002</v>
      </c>
      <c r="C492" s="18">
        <f>$K$4*'Punto de Medida'!D492</f>
        <v>9925.3938421399998</v>
      </c>
      <c r="D492" s="9">
        <f ca="1">IF($J$13="SI",B492,'Energía Transada'!B492*'Energía Transada'!$J$15)</f>
        <v>6113.8593110000002</v>
      </c>
      <c r="E492" s="18">
        <f>IF($J$13="SI",'Energía Transada'!C492*'Energía Transada'!$J$16,0)</f>
        <v>0</v>
      </c>
      <c r="F492" s="16">
        <f ca="1">IF(A492&lt;=$J$18,OFFSET('Anexo I'!$B$1,MATCH(YEAR($J$8),'Anexo I'!$A:$A,0)-1+3,MONTH($J$8)),0)</f>
        <v>8.5</v>
      </c>
      <c r="G492" s="16">
        <v>8.5</v>
      </c>
    </row>
    <row r="493" spans="1:7" x14ac:dyDescent="0.2">
      <c r="A493" s="8">
        <v>484</v>
      </c>
      <c r="B493" s="9">
        <f>$K$3*'Punto de Medida'!C493</f>
        <v>4687.7925147129999</v>
      </c>
      <c r="C493" s="18">
        <f>$K$4*'Punto de Medida'!D493</f>
        <v>11036.558569609999</v>
      </c>
      <c r="D493" s="9">
        <f ca="1">IF($J$13="SI",B493,'Energía Transada'!B493*'Energía Transada'!$J$15)</f>
        <v>4687.7925147129999</v>
      </c>
      <c r="E493" s="18">
        <f>IF($J$13="SI",'Energía Transada'!C493*'Energía Transada'!$J$16,0)</f>
        <v>0</v>
      </c>
      <c r="F493" s="16">
        <f ca="1">IF(A493&lt;=$J$18,OFFSET('Anexo I'!$B$1,MATCH(YEAR($J$8),'Anexo I'!$A:$A,0)-1+4,MONTH($J$8)),0)</f>
        <v>8.5</v>
      </c>
      <c r="G493" s="16">
        <v>8.5</v>
      </c>
    </row>
    <row r="494" spans="1:7" x14ac:dyDescent="0.2">
      <c r="A494" s="8">
        <v>485</v>
      </c>
      <c r="B494" s="9">
        <f>$K$3*'Punto de Medida'!C494</f>
        <v>3516.9995922810003</v>
      </c>
      <c r="C494" s="18">
        <f>$K$4*'Punto de Medida'!D494</f>
        <v>10069.185076440001</v>
      </c>
      <c r="D494" s="9">
        <f ca="1">IF($J$13="SI",B494,'Energía Transada'!B494*'Energía Transada'!$J$15)</f>
        <v>3516.9995922810003</v>
      </c>
      <c r="E494" s="18">
        <f>IF($J$13="SI",'Energía Transada'!C494*'Energía Transada'!$J$16,0)</f>
        <v>0</v>
      </c>
      <c r="F494" s="16">
        <f ca="1">IF(A494&lt;=$J$18,OFFSET('Anexo I'!$B$1,MATCH(YEAR($J$8),'Anexo I'!$A:$A,0)-1+5,MONTH($J$8)),0)</f>
        <v>8.5</v>
      </c>
      <c r="G494" s="16">
        <v>8.5</v>
      </c>
    </row>
    <row r="495" spans="1:7" x14ac:dyDescent="0.2">
      <c r="A495" s="8">
        <v>486</v>
      </c>
      <c r="B495" s="9">
        <f>$K$3*'Punto de Medida'!C495</f>
        <v>8015.4008760000015</v>
      </c>
      <c r="C495" s="18">
        <f>$K$4*'Punto de Medida'!D495</f>
        <v>9076.1755302399997</v>
      </c>
      <c r="D495" s="9">
        <f ca="1">IF($J$13="SI",B495,'Energía Transada'!B495*'Energía Transada'!$J$15)</f>
        <v>8015.4008760000015</v>
      </c>
      <c r="E495" s="18">
        <f>IF($J$13="SI",'Energía Transada'!C495*'Energía Transada'!$J$16,0)</f>
        <v>0</v>
      </c>
      <c r="F495" s="16">
        <f ca="1">IF(A495&lt;=$J$18,OFFSET('Anexo I'!$B$1,MATCH(YEAR($J$8),'Anexo I'!$A:$A,0)-1+6,MONTH($J$8)),0)</f>
        <v>8.5</v>
      </c>
      <c r="G495" s="16">
        <v>8.5</v>
      </c>
    </row>
    <row r="496" spans="1:7" x14ac:dyDescent="0.2">
      <c r="A496" s="8">
        <v>487</v>
      </c>
      <c r="B496" s="9">
        <f>$K$3*'Punto de Medida'!C496</f>
        <v>9311.908284000001</v>
      </c>
      <c r="C496" s="18">
        <f>$K$4*'Punto de Medida'!D496</f>
        <v>9620.1101854899989</v>
      </c>
      <c r="D496" s="9">
        <f ca="1">IF($J$13="SI",B496,'Energía Transada'!B496*'Energía Transada'!$J$15)</f>
        <v>9311.908284000001</v>
      </c>
      <c r="E496" s="18">
        <f>IF($J$13="SI",'Energía Transada'!C496*'Energía Transada'!$J$16,0)</f>
        <v>0</v>
      </c>
      <c r="F496" s="16">
        <f ca="1">IF(A496&lt;=$J$18,OFFSET('Anexo I'!$B$1,MATCH(YEAR($J$8),'Anexo I'!$A:$A,0)-1+7,MONTH($J$8)),0)</f>
        <v>8.5</v>
      </c>
      <c r="G496" s="16">
        <v>8.5</v>
      </c>
    </row>
    <row r="497" spans="1:7" x14ac:dyDescent="0.2">
      <c r="A497" s="8">
        <v>488</v>
      </c>
      <c r="B497" s="9">
        <f>$K$3*'Punto de Medida'!C497</f>
        <v>8792.649152</v>
      </c>
      <c r="C497" s="18">
        <f>$K$4*'Punto de Medida'!D497</f>
        <v>8045.6148758300005</v>
      </c>
      <c r="D497" s="9">
        <f ca="1">IF($J$13="SI",B497,'Energía Transada'!B497*'Energía Transada'!$J$15)</f>
        <v>8792.649152</v>
      </c>
      <c r="E497" s="18">
        <f>IF($J$13="SI",'Energía Transada'!C497*'Energía Transada'!$J$16,0)</f>
        <v>0</v>
      </c>
      <c r="F497" s="16">
        <f ca="1">IF(A497&lt;=$J$18,OFFSET('Anexo I'!$B$1,MATCH(YEAR($J$8),'Anexo I'!$A:$A,0)-1+8,MONTH($J$8)),0)</f>
        <v>0</v>
      </c>
      <c r="G497" s="16">
        <v>0</v>
      </c>
    </row>
    <row r="498" spans="1:7" x14ac:dyDescent="0.2">
      <c r="A498" s="8">
        <v>489</v>
      </c>
      <c r="B498" s="9">
        <f>$K$3*'Punto de Medida'!C498</f>
        <v>5647.4195122520014</v>
      </c>
      <c r="C498" s="18">
        <f>$K$4*'Punto de Medida'!D498</f>
        <v>5735.488906210001</v>
      </c>
      <c r="D498" s="9">
        <f ca="1">IF($J$13="SI",B498,'Energía Transada'!B498*'Energía Transada'!$J$15)</f>
        <v>5647.4195122520014</v>
      </c>
      <c r="E498" s="18">
        <f>IF($J$13="SI",'Energía Transada'!C498*'Energía Transada'!$J$16,0)</f>
        <v>0</v>
      </c>
      <c r="F498" s="16">
        <f ca="1">IF(A498&lt;=$J$18,OFFSET('Anexo I'!$B$1,MATCH(YEAR($J$8),'Anexo I'!$A:$A,0)-1+9,MONTH($J$8)),0)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4077.772856437</v>
      </c>
      <c r="C499" s="18">
        <f>$K$4*'Punto de Medida'!D499</f>
        <v>2925.0662776279</v>
      </c>
      <c r="D499" s="9">
        <f ca="1">IF($J$13="SI",B499,'Energía Transada'!B499*'Energía Transada'!$J$15)</f>
        <v>4077.772856437</v>
      </c>
      <c r="E499" s="18">
        <f>IF($J$13="SI",'Energía Transada'!C499*'Energía Transada'!$J$16,0)</f>
        <v>0</v>
      </c>
      <c r="F499" s="16">
        <f ca="1">IF(A499&lt;=$J$18,OFFSET('Anexo I'!$B$1,MATCH(YEAR($J$8),'Anexo I'!$A:$A,0)-1+10,MONTH($J$8)),0)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4766.7965654399995</v>
      </c>
      <c r="C500" s="18">
        <f>$K$4*'Punto de Medida'!D500</f>
        <v>733.77585472240003</v>
      </c>
      <c r="D500" s="9">
        <f ca="1">IF($J$13="SI",B500,'Energía Transada'!B500*'Energía Transada'!$J$15)</f>
        <v>4766.7965654399995</v>
      </c>
      <c r="E500" s="18">
        <f>IF($J$13="SI",'Energía Transada'!C500*'Energía Transada'!$J$16,0)</f>
        <v>0</v>
      </c>
      <c r="F500" s="16">
        <f ca="1">IF(A500&lt;=$J$18,OFFSET('Anexo I'!$B$1,MATCH(YEAR($J$8),'Anexo I'!$A:$A,0)-1+11,MONTH($J$8)),0)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12296.830076999999</v>
      </c>
      <c r="C501" s="18">
        <f>$K$4*'Punto de Medida'!D501</f>
        <v>2.9932672119000001</v>
      </c>
      <c r="D501" s="9">
        <f ca="1">IF($J$13="SI",B501,'Energía Transada'!B501*'Energía Transada'!$J$15)</f>
        <v>12296.830076999999</v>
      </c>
      <c r="E501" s="18">
        <f>IF($J$13="SI",'Energía Transada'!C501*'Energía Transada'!$J$16,0)</f>
        <v>0</v>
      </c>
      <c r="F501" s="16">
        <f ca="1">IF(A501&lt;=$J$18,OFFSET('Anexo I'!$B$1,MATCH(YEAR($J$8),'Anexo I'!$A:$A,0)-1+12,MONTH($J$8)),0)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13478.557554000001</v>
      </c>
      <c r="C502" s="18">
        <f>$K$4*'Punto de Medida'!D502</f>
        <v>0</v>
      </c>
      <c r="D502" s="9">
        <f ca="1">IF($J$13="SI",B502,'Energía Transada'!B502*'Energía Transada'!$J$15)</f>
        <v>13478.557554000001</v>
      </c>
      <c r="E502" s="18">
        <f>IF($J$13="SI",'Energía Transada'!C502*'Energía Transada'!$J$16,0)</f>
        <v>0</v>
      </c>
      <c r="F502" s="16">
        <f ca="1">IF(A502&lt;=$J$18,OFFSET('Anexo I'!$B$1,MATCH(YEAR($J$8),'Anexo I'!$A:$A,0)-1+13,MONTH($J$8)),0)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13900.891406500001</v>
      </c>
      <c r="C503" s="18">
        <f>$K$4*'Punto de Medida'!D503</f>
        <v>0</v>
      </c>
      <c r="D503" s="9">
        <f ca="1">IF($J$13="SI",B503,'Energía Transada'!B503*'Energía Transada'!$J$15)</f>
        <v>13900.891406500001</v>
      </c>
      <c r="E503" s="18">
        <f>IF($J$13="SI",'Energía Transada'!C503*'Energía Transada'!$J$16,0)</f>
        <v>0</v>
      </c>
      <c r="F503" s="16">
        <f ca="1">IF(A503&lt;=$J$18,OFFSET('Anexo I'!$B$1,MATCH(YEAR($J$8),'Anexo I'!$A:$A,0)-1+14,MONTH($J$8)),0)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14940.210596500001</v>
      </c>
      <c r="C504" s="18">
        <f>$K$4*'Punto de Medida'!D504</f>
        <v>6.7244742831000002</v>
      </c>
      <c r="D504" s="9">
        <f ca="1">IF($J$13="SI",B504,'Energía Transada'!B504*'Energía Transada'!$J$15)</f>
        <v>14940.210596500001</v>
      </c>
      <c r="E504" s="18">
        <f>IF($J$13="SI",'Energía Transada'!C504*'Energía Transada'!$J$16,0)</f>
        <v>0</v>
      </c>
      <c r="F504" s="16">
        <f ca="1">IF(A504&lt;=$J$18,OFFSET('Anexo I'!$B$1,MATCH(YEAR($J$8),'Anexo I'!$A:$A,0)-1+15,MONTH($J$8)),0)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13408.974647250001</v>
      </c>
      <c r="C505" s="18">
        <f>$K$4*'Punto de Medida'!D505</f>
        <v>0.57328196379999996</v>
      </c>
      <c r="D505" s="9">
        <f ca="1">IF($J$13="SI",B505,'Energía Transada'!B505*'Energía Transada'!$J$15)</f>
        <v>13408.974647250001</v>
      </c>
      <c r="E505" s="18">
        <f>IF($J$13="SI",'Energía Transada'!C505*'Energía Transada'!$J$16,0)</f>
        <v>0</v>
      </c>
      <c r="F505" s="16">
        <f ca="1">IF(A505&lt;=$J$18,OFFSET('Anexo I'!$B$1,MATCH(YEAR($J$8),'Anexo I'!$A:$A,0)-1+16,MONTH($J$8)),0)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10827.505927</v>
      </c>
      <c r="C506" s="18">
        <f>$K$4*'Punto de Medida'!D506</f>
        <v>108.44269735109999</v>
      </c>
      <c r="D506" s="9">
        <f ca="1">IF($J$13="SI",B506,'Energía Transada'!B506*'Energía Transada'!$J$15)</f>
        <v>10827.505927</v>
      </c>
      <c r="E506" s="18">
        <f>IF($J$13="SI",'Energía Transada'!C506*'Energía Transada'!$J$16,0)</f>
        <v>0</v>
      </c>
      <c r="F506" s="16">
        <f ca="1">IF(A506&lt;=$J$18,OFFSET('Anexo I'!$B$1,MATCH(YEAR($J$8),'Anexo I'!$A:$A,0)-1+17,MONTH($J$8)),0)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12473.458399500001</v>
      </c>
      <c r="C507" s="18">
        <f>$K$4*'Punto de Medida'!D507</f>
        <v>159.12543004540001</v>
      </c>
      <c r="D507" s="9">
        <f ca="1">IF($J$13="SI",B507,'Energía Transada'!B507*'Energía Transada'!$J$15)</f>
        <v>12473.458399500001</v>
      </c>
      <c r="E507" s="18">
        <f>IF($J$13="SI",'Energía Transada'!C507*'Energía Transada'!$J$16,0)</f>
        <v>0</v>
      </c>
      <c r="F507" s="16">
        <f ca="1">IF(A507&lt;=$J$18,OFFSET('Anexo I'!$B$1,MATCH(YEAR($J$8),'Anexo I'!$A:$A,0)-1+18,MONTH($J$8)),0)</f>
        <v>8.5</v>
      </c>
      <c r="G507" s="16">
        <v>6.8000000000000007</v>
      </c>
    </row>
    <row r="508" spans="1:7" x14ac:dyDescent="0.2">
      <c r="A508" s="8">
        <v>499</v>
      </c>
      <c r="B508" s="9">
        <f>$K$3*'Punto de Medida'!C508</f>
        <v>13645.739086000001</v>
      </c>
      <c r="C508" s="18">
        <f>$K$4*'Punto de Medida'!D508</f>
        <v>1403.1382528960999</v>
      </c>
      <c r="D508" s="9">
        <f ca="1">IF($J$13="SI",B508,'Energía Transada'!B508*'Energía Transada'!$J$15)</f>
        <v>13645.739086000001</v>
      </c>
      <c r="E508" s="18">
        <f>IF($J$13="SI",'Energía Transada'!C508*'Energía Transada'!$J$16,0)</f>
        <v>0</v>
      </c>
      <c r="F508" s="16">
        <f ca="1">IF(A508&lt;=$J$18,OFFSET('Anexo I'!$B$1,MATCH(YEAR($J$8),'Anexo I'!$A:$A,0)-1+19,MONTH($J$8)),0)</f>
        <v>8.5</v>
      </c>
      <c r="G508" s="16">
        <v>6.8000000000000007</v>
      </c>
    </row>
    <row r="509" spans="1:7" x14ac:dyDescent="0.2">
      <c r="A509" s="8">
        <v>500</v>
      </c>
      <c r="B509" s="9">
        <f>$K$3*'Punto de Medida'!C509</f>
        <v>12702.291615999999</v>
      </c>
      <c r="C509" s="18">
        <f>$K$4*'Punto de Medida'!D509</f>
        <v>1524.2881978519999</v>
      </c>
      <c r="D509" s="9">
        <f ca="1">IF($J$13="SI",B509,'Energía Transada'!B509*'Energía Transada'!$J$15)</f>
        <v>12702.291615999999</v>
      </c>
      <c r="E509" s="18">
        <f>IF($J$13="SI",'Energía Transada'!C509*'Energía Transada'!$J$16,0)</f>
        <v>0</v>
      </c>
      <c r="F509" s="16">
        <f ca="1">IF(A509&lt;=$J$18,OFFSET('Anexo I'!$B$1,MATCH(YEAR($J$8),'Anexo I'!$A:$A,0)-1+20,MONTH($J$8)),0)</f>
        <v>8.5</v>
      </c>
      <c r="G509" s="16">
        <v>8.5</v>
      </c>
    </row>
    <row r="510" spans="1:7" x14ac:dyDescent="0.2">
      <c r="A510" s="8">
        <v>501</v>
      </c>
      <c r="B510" s="9">
        <f>$K$3*'Punto de Medida'!C510</f>
        <v>8209.9826690000009</v>
      </c>
      <c r="C510" s="18">
        <f>$K$4*'Punto de Medida'!D510</f>
        <v>1013.1524458244</v>
      </c>
      <c r="D510" s="9">
        <f ca="1">IF($J$13="SI",B510,'Energía Transada'!B510*'Energía Transada'!$J$15)</f>
        <v>8209.9826690000009</v>
      </c>
      <c r="E510" s="18">
        <f>IF($J$13="SI",'Energía Transada'!C510*'Energía Transada'!$J$16,0)</f>
        <v>0</v>
      </c>
      <c r="F510" s="16">
        <f ca="1">IF(A510&lt;=$J$18,OFFSET('Anexo I'!$B$1,MATCH(YEAR($J$8),'Anexo I'!$A:$A,0)-1+21,MONTH($J$8)),0)</f>
        <v>8.5</v>
      </c>
      <c r="G510" s="16">
        <v>8.5</v>
      </c>
    </row>
    <row r="511" spans="1:7" x14ac:dyDescent="0.2">
      <c r="A511" s="8">
        <v>502</v>
      </c>
      <c r="B511" s="9">
        <f>$K$3*'Punto de Medida'!C511</f>
        <v>9661.0751790000013</v>
      </c>
      <c r="C511" s="18">
        <f>$K$4*'Punto de Medida'!D511</f>
        <v>122.6345779708</v>
      </c>
      <c r="D511" s="9">
        <f ca="1">IF($J$13="SI",B511,'Energía Transada'!B511*'Energía Transada'!$J$15)</f>
        <v>9661.0751790000013</v>
      </c>
      <c r="E511" s="18">
        <f>IF($J$13="SI",'Energía Transada'!C511*'Energía Transada'!$J$16,0)</f>
        <v>0</v>
      </c>
      <c r="F511" s="16">
        <f ca="1">IF(A511&lt;=$J$18,OFFSET('Anexo I'!$B$1,MATCH(YEAR($J$8),'Anexo I'!$A:$A,0)-1+22,MONTH($J$8)),0)</f>
        <v>8.5</v>
      </c>
      <c r="G511" s="16">
        <v>8.5</v>
      </c>
    </row>
    <row r="512" spans="1:7" x14ac:dyDescent="0.2">
      <c r="A512" s="8">
        <v>503</v>
      </c>
      <c r="B512" s="9">
        <f>$K$3*'Punto de Medida'!C512</f>
        <v>7810.3993310000005</v>
      </c>
      <c r="C512" s="18">
        <f>$K$4*'Punto de Medida'!D512</f>
        <v>5.1989035532000001</v>
      </c>
      <c r="D512" s="9">
        <f ca="1">IF($J$13="SI",B512,'Energía Transada'!B512*'Energía Transada'!$J$15)</f>
        <v>7810.3993310000005</v>
      </c>
      <c r="E512" s="18">
        <f>IF($J$13="SI",'Energía Transada'!C512*'Energía Transada'!$J$16,0)</f>
        <v>0</v>
      </c>
      <c r="F512" s="16">
        <f ca="1">IF(A512&lt;=$J$18,OFFSET('Anexo I'!$B$1,MATCH(YEAR($J$8),'Anexo I'!$A:$A,0)-1+23,MONTH($J$8)),0)</f>
        <v>8.5</v>
      </c>
      <c r="G512" s="16">
        <v>8.5</v>
      </c>
    </row>
    <row r="513" spans="1:7" x14ac:dyDescent="0.2">
      <c r="A513" s="8">
        <v>504</v>
      </c>
      <c r="B513" s="9">
        <f>$K$3*'Punto de Medida'!C513</f>
        <v>7146.5387180600001</v>
      </c>
      <c r="C513" s="18">
        <f>$K$4*'Punto de Medida'!D513</f>
        <v>207.43661695540001</v>
      </c>
      <c r="D513" s="9">
        <f ca="1">IF($J$13="SI",B513,'Energía Transada'!B513*'Energía Transada'!$J$15)</f>
        <v>7146.5387180600001</v>
      </c>
      <c r="E513" s="18">
        <f>IF($J$13="SI",'Energía Transada'!C513*'Energía Transada'!$J$16,0)</f>
        <v>0</v>
      </c>
      <c r="F513" s="16">
        <f ca="1">IF(A513&lt;=$J$18,OFFSET('Anexo I'!$B$1,MATCH(YEAR($J$8),'Anexo I'!$A:$A,0)-1+24,MONTH($J$8)),0)</f>
        <v>8.5</v>
      </c>
      <c r="G513" s="16">
        <v>8.5</v>
      </c>
    </row>
    <row r="514" spans="1:7" x14ac:dyDescent="0.2">
      <c r="A514" s="8">
        <v>505</v>
      </c>
      <c r="B514" s="9">
        <f>$K$3*'Punto de Medida'!C514</f>
        <v>6055.3387457500003</v>
      </c>
      <c r="C514" s="18">
        <f>$K$4*'Punto de Medida'!D514</f>
        <v>2159.5102357457999</v>
      </c>
      <c r="D514" s="9">
        <f ca="1">IF($J$13="SI",B514,'Energía Transada'!B514*'Energía Transada'!$J$15)</f>
        <v>6055.3387457500003</v>
      </c>
      <c r="E514" s="18">
        <f>IF($J$13="SI",'Energía Transada'!C514*'Energía Transada'!$J$16,0)</f>
        <v>0</v>
      </c>
      <c r="F514" s="16">
        <f ca="1">IF(A514&lt;=$J$18,OFFSET('Anexo I'!$B$1,MATCH(YEAR($J$8),'Anexo I'!$A:$A,0)-1+1,MONTH($J$8)),0)</f>
        <v>8.5</v>
      </c>
      <c r="G514" s="16">
        <v>8.5</v>
      </c>
    </row>
    <row r="515" spans="1:7" x14ac:dyDescent="0.2">
      <c r="A515" s="8">
        <v>506</v>
      </c>
      <c r="B515" s="9">
        <f>$K$3*'Punto de Medida'!C515</f>
        <v>7545.5113440000014</v>
      </c>
      <c r="C515" s="18">
        <f>$K$4*'Punto de Medida'!D515</f>
        <v>1487.0913696338</v>
      </c>
      <c r="D515" s="9">
        <f ca="1">IF($J$13="SI",B515,'Energía Transada'!B515*'Energía Transada'!$J$15)</f>
        <v>7545.5113440000014</v>
      </c>
      <c r="E515" s="18">
        <f>IF($J$13="SI",'Energía Transada'!C515*'Energía Transada'!$J$16,0)</f>
        <v>0</v>
      </c>
      <c r="F515" s="16">
        <f ca="1">IF(A515&lt;=$J$18,OFFSET('Anexo I'!$B$1,MATCH(YEAR($J$8),'Anexo I'!$A:$A,0)-1+2,MONTH($J$8)),0)</f>
        <v>8.5</v>
      </c>
      <c r="G515" s="16">
        <v>8.5</v>
      </c>
    </row>
    <row r="516" spans="1:7" x14ac:dyDescent="0.2">
      <c r="A516" s="8">
        <v>507</v>
      </c>
      <c r="B516" s="9">
        <f>$K$3*'Punto de Medida'!C516</f>
        <v>5544.1261616300008</v>
      </c>
      <c r="C516" s="18">
        <f>$K$4*'Punto de Medida'!D516</f>
        <v>1779.3803835388001</v>
      </c>
      <c r="D516" s="9">
        <f ca="1">IF($J$13="SI",B516,'Energía Transada'!B516*'Energía Transada'!$J$15)</f>
        <v>5544.1261616300008</v>
      </c>
      <c r="E516" s="18">
        <f>IF($J$13="SI",'Energía Transada'!C516*'Energía Transada'!$J$16,0)</f>
        <v>0</v>
      </c>
      <c r="F516" s="16">
        <f ca="1">IF(A516&lt;=$J$18,OFFSET('Anexo I'!$B$1,MATCH(YEAR($J$8),'Anexo I'!$A:$A,0)-1+3,MONTH($J$8)),0)</f>
        <v>8.5</v>
      </c>
      <c r="G516" s="16">
        <v>8.5</v>
      </c>
    </row>
    <row r="517" spans="1:7" x14ac:dyDescent="0.2">
      <c r="A517" s="8">
        <v>508</v>
      </c>
      <c r="B517" s="9">
        <f>$K$3*'Punto de Medida'!C517</f>
        <v>6716.5619780000006</v>
      </c>
      <c r="C517" s="18">
        <f>$K$4*'Punto de Medida'!D517</f>
        <v>2089.0962845010999</v>
      </c>
      <c r="D517" s="9">
        <f ca="1">IF($J$13="SI",B517,'Energía Transada'!B517*'Energía Transada'!$J$15)</f>
        <v>6716.5619780000006</v>
      </c>
      <c r="E517" s="18">
        <f>IF($J$13="SI",'Energía Transada'!C517*'Energía Transada'!$J$16,0)</f>
        <v>0</v>
      </c>
      <c r="F517" s="16">
        <f ca="1">IF(A517&lt;=$J$18,OFFSET('Anexo I'!$B$1,MATCH(YEAR($J$8),'Anexo I'!$A:$A,0)-1+4,MONTH($J$8)),0)</f>
        <v>8.5</v>
      </c>
      <c r="G517" s="16">
        <v>8.5</v>
      </c>
    </row>
    <row r="518" spans="1:7" x14ac:dyDescent="0.2">
      <c r="A518" s="8">
        <v>509</v>
      </c>
      <c r="B518" s="9">
        <f>$K$3*'Punto de Medida'!C518</f>
        <v>5761.0829996230004</v>
      </c>
      <c r="C518" s="18">
        <f>$K$4*'Punto de Medida'!D518</f>
        <v>2063.0889874930999</v>
      </c>
      <c r="D518" s="9">
        <f ca="1">IF($J$13="SI",B518,'Energía Transada'!B518*'Energía Transada'!$J$15)</f>
        <v>5761.0829996230004</v>
      </c>
      <c r="E518" s="18">
        <f>IF($J$13="SI",'Energía Transada'!C518*'Energía Transada'!$J$16,0)</f>
        <v>0</v>
      </c>
      <c r="F518" s="16">
        <f ca="1">IF(A518&lt;=$J$18,OFFSET('Anexo I'!$B$1,MATCH(YEAR($J$8),'Anexo I'!$A:$A,0)-1+5,MONTH($J$8)),0)</f>
        <v>8.5</v>
      </c>
      <c r="G518" s="16">
        <v>8.5</v>
      </c>
    </row>
    <row r="519" spans="1:7" x14ac:dyDescent="0.2">
      <c r="A519" s="8">
        <v>510</v>
      </c>
      <c r="B519" s="9">
        <f>$K$3*'Punto de Medida'!C519</f>
        <v>5087.9759416639999</v>
      </c>
      <c r="C519" s="18">
        <f>$K$4*'Punto de Medida'!D519</f>
        <v>1596.3580885503998</v>
      </c>
      <c r="D519" s="9">
        <f ca="1">IF($J$13="SI",B519,'Energía Transada'!B519*'Energía Transada'!$J$15)</f>
        <v>5087.9759416639999</v>
      </c>
      <c r="E519" s="18">
        <f>IF($J$13="SI",'Energía Transada'!C519*'Energía Transada'!$J$16,0)</f>
        <v>0</v>
      </c>
      <c r="F519" s="16">
        <f ca="1">IF(A519&lt;=$J$18,OFFSET('Anexo I'!$B$1,MATCH(YEAR($J$8),'Anexo I'!$A:$A,0)-1+6,MONTH($J$8)),0)</f>
        <v>8.5</v>
      </c>
      <c r="G519" s="16">
        <v>8.5</v>
      </c>
    </row>
    <row r="520" spans="1:7" x14ac:dyDescent="0.2">
      <c r="A520" s="8">
        <v>511</v>
      </c>
      <c r="B520" s="9">
        <f>$K$3*'Punto de Medida'!C520</f>
        <v>3792.4223305290002</v>
      </c>
      <c r="C520" s="18">
        <f>$K$4*'Punto de Medida'!D520</f>
        <v>516.15643037209998</v>
      </c>
      <c r="D520" s="9">
        <f ca="1">IF($J$13="SI",B520,'Energía Transada'!B520*'Energía Transada'!$J$15)</f>
        <v>3792.4223305290002</v>
      </c>
      <c r="E520" s="18">
        <f>IF($J$13="SI",'Energía Transada'!C520*'Energía Transada'!$J$16,0)</f>
        <v>0</v>
      </c>
      <c r="F520" s="16">
        <f ca="1">IF(A520&lt;=$J$18,OFFSET('Anexo I'!$B$1,MATCH(YEAR($J$8),'Anexo I'!$A:$A,0)-1+7,MONTH($J$8)),0)</f>
        <v>8.5</v>
      </c>
      <c r="G520" s="16">
        <v>8.5</v>
      </c>
    </row>
    <row r="521" spans="1:7" x14ac:dyDescent="0.2">
      <c r="A521" s="8">
        <v>512</v>
      </c>
      <c r="B521" s="9">
        <f>$K$3*'Punto de Medida'!C521</f>
        <v>1389.5720994259998</v>
      </c>
      <c r="C521" s="18">
        <f>$K$4*'Punto de Medida'!D521</f>
        <v>0</v>
      </c>
      <c r="D521" s="9">
        <f ca="1">IF($J$13="SI",B521,'Energía Transada'!B521*'Energía Transada'!$J$15)</f>
        <v>1389.5720994259998</v>
      </c>
      <c r="E521" s="18">
        <f>IF($J$13="SI",'Energía Transada'!C521*'Energía Transada'!$J$16,0)</f>
        <v>0</v>
      </c>
      <c r="F521" s="16">
        <f ca="1">IF(A521&lt;=$J$18,OFFSET('Anexo I'!$B$1,MATCH(YEAR($J$8),'Anexo I'!$A:$A,0)-1+8,MONTH($J$8)),0)</f>
        <v>0</v>
      </c>
      <c r="G521" s="16">
        <v>0</v>
      </c>
    </row>
    <row r="522" spans="1:7" x14ac:dyDescent="0.2">
      <c r="A522" s="8">
        <v>513</v>
      </c>
      <c r="B522" s="9">
        <f>$K$3*'Punto de Medida'!C522</f>
        <v>191.58350124899999</v>
      </c>
      <c r="C522" s="18">
        <f>$K$4*'Punto de Medida'!D522</f>
        <v>0</v>
      </c>
      <c r="D522" s="9">
        <f ca="1">IF($J$13="SI",B522,'Energía Transada'!B522*'Energía Transada'!$J$15)</f>
        <v>191.58350124899999</v>
      </c>
      <c r="E522" s="18">
        <f>IF($J$13="SI",'Energía Transada'!C522*'Energía Transada'!$J$16,0)</f>
        <v>0</v>
      </c>
      <c r="F522" s="16">
        <f ca="1">IF(A522&lt;=$J$18,OFFSET('Anexo I'!$B$1,MATCH(YEAR($J$8),'Anexo I'!$A:$A,0)-1+9,MONTH($J$8)),0)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626.32895737300009</v>
      </c>
      <c r="C523" s="18">
        <f>$K$4*'Punto de Medida'!D523</f>
        <v>40.427355999799993</v>
      </c>
      <c r="D523" s="9">
        <f ca="1">IF($J$13="SI",B523,'Energía Transada'!B523*'Energía Transada'!$J$15)</f>
        <v>626.32895737300009</v>
      </c>
      <c r="E523" s="18">
        <f>IF($J$13="SI",'Energía Transada'!C523*'Energía Transada'!$J$16,0)</f>
        <v>0</v>
      </c>
      <c r="F523" s="16">
        <f ca="1">IF(A523&lt;=$J$18,OFFSET('Anexo I'!$B$1,MATCH(YEAR($J$8),'Anexo I'!$A:$A,0)-1+10,MONTH($J$8)),0)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5121.0329449649998</v>
      </c>
      <c r="C524" s="18">
        <f>$K$4*'Punto de Medida'!D524</f>
        <v>380.62638497170002</v>
      </c>
      <c r="D524" s="9">
        <f ca="1">IF($J$13="SI",B524,'Energía Transada'!B524*'Energía Transada'!$J$15)</f>
        <v>5121.0329449649998</v>
      </c>
      <c r="E524" s="18">
        <f>IF($J$13="SI",'Energía Transada'!C524*'Energía Transada'!$J$16,0)</f>
        <v>0</v>
      </c>
      <c r="F524" s="16">
        <f ca="1">IF(A524&lt;=$J$18,OFFSET('Anexo I'!$B$1,MATCH(YEAR($J$8),'Anexo I'!$A:$A,0)-1+11,MONTH($J$8)),0)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7963.8302590000012</v>
      </c>
      <c r="C525" s="18">
        <f>$K$4*'Punto de Medida'!D525</f>
        <v>803.4519296272</v>
      </c>
      <c r="D525" s="9">
        <f ca="1">IF($J$13="SI",B525,'Energía Transada'!B525*'Energía Transada'!$J$15)</f>
        <v>7963.8302590000012</v>
      </c>
      <c r="E525" s="18">
        <f>IF($J$13="SI",'Energía Transada'!C525*'Energía Transada'!$J$16,0)</f>
        <v>0</v>
      </c>
      <c r="F525" s="16">
        <f ca="1">IF(A525&lt;=$J$18,OFFSET('Anexo I'!$B$1,MATCH(YEAR($J$8),'Anexo I'!$A:$A,0)-1+12,MONTH($J$8)),0)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6588.6316720000004</v>
      </c>
      <c r="C526" s="18">
        <f>$K$4*'Punto de Medida'!D526</f>
        <v>2687.4887116707</v>
      </c>
      <c r="D526" s="9">
        <f ca="1">IF($J$13="SI",B526,'Energía Transada'!B526*'Energía Transada'!$J$15)</f>
        <v>6588.6316720000004</v>
      </c>
      <c r="E526" s="18">
        <f>IF($J$13="SI",'Energía Transada'!C526*'Energía Transada'!$J$16,0)</f>
        <v>0</v>
      </c>
      <c r="F526" s="16">
        <f ca="1">IF(A526&lt;=$J$18,OFFSET('Anexo I'!$B$1,MATCH(YEAR($J$8),'Anexo I'!$A:$A,0)-1+13,MONTH($J$8)),0)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2960.182720887</v>
      </c>
      <c r="C527" s="18">
        <f>$K$4*'Punto de Medida'!D527</f>
        <v>2473.8472392690001</v>
      </c>
      <c r="D527" s="9">
        <f ca="1">IF($J$13="SI",B527,'Energía Transada'!B527*'Energía Transada'!$J$15)</f>
        <v>2960.182720887</v>
      </c>
      <c r="E527" s="18">
        <f>IF($J$13="SI",'Energía Transada'!C527*'Energía Transada'!$J$16,0)</f>
        <v>0</v>
      </c>
      <c r="F527" s="16">
        <f ca="1">IF(A527&lt;=$J$18,OFFSET('Anexo I'!$B$1,MATCH(YEAR($J$8),'Anexo I'!$A:$A,0)-1+14,MONTH($J$8)),0)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2811.9710082800002</v>
      </c>
      <c r="C528" s="18">
        <f>$K$4*'Punto de Medida'!D528</f>
        <v>2796.1756341168998</v>
      </c>
      <c r="D528" s="9">
        <f ca="1">IF($J$13="SI",B528,'Energía Transada'!B528*'Energía Transada'!$J$15)</f>
        <v>2811.9710082800002</v>
      </c>
      <c r="E528" s="18">
        <f>IF($J$13="SI",'Energía Transada'!C528*'Energía Transada'!$J$16,0)</f>
        <v>0</v>
      </c>
      <c r="F528" s="16">
        <f ca="1">IF(A528&lt;=$J$18,OFFSET('Anexo I'!$B$1,MATCH(YEAR($J$8),'Anexo I'!$A:$A,0)-1+15,MONTH($J$8)),0)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1825.702348757</v>
      </c>
      <c r="C529" s="18">
        <f>$K$4*'Punto de Medida'!D529</f>
        <v>2409.2018610099999</v>
      </c>
      <c r="D529" s="9">
        <f ca="1">IF($J$13="SI",B529,'Energía Transada'!B529*'Energía Transada'!$J$15)</f>
        <v>1825.702348757</v>
      </c>
      <c r="E529" s="18">
        <f>IF($J$13="SI",'Energía Transada'!C529*'Energía Transada'!$J$16,0)</f>
        <v>0</v>
      </c>
      <c r="F529" s="16">
        <f ca="1">IF(A529&lt;=$J$18,OFFSET('Anexo I'!$B$1,MATCH(YEAR($J$8),'Anexo I'!$A:$A,0)-1+16,MONTH($J$8)),0)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1577.2005020029999</v>
      </c>
      <c r="C530" s="18">
        <f>$K$4*'Punto de Medida'!D530</f>
        <v>1336.3480672723997</v>
      </c>
      <c r="D530" s="9">
        <f ca="1">IF($J$13="SI",B530,'Energía Transada'!B530*'Energía Transada'!$J$15)</f>
        <v>1577.2005020029999</v>
      </c>
      <c r="E530" s="18">
        <f>IF($J$13="SI",'Energía Transada'!C530*'Energía Transada'!$J$16,0)</f>
        <v>0</v>
      </c>
      <c r="F530" s="16">
        <f ca="1">IF(A530&lt;=$J$18,OFFSET('Anexo I'!$B$1,MATCH(YEAR($J$8),'Anexo I'!$A:$A,0)-1+17,MONTH($J$8)),0)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2663.1382609510006</v>
      </c>
      <c r="C531" s="18">
        <f>$K$4*'Punto de Medida'!D531</f>
        <v>707.62714630439996</v>
      </c>
      <c r="D531" s="9">
        <f ca="1">IF($J$13="SI",B531,'Energía Transada'!B531*'Energía Transada'!$J$15)</f>
        <v>2663.1382609510006</v>
      </c>
      <c r="E531" s="18">
        <f>IF($J$13="SI",'Energía Transada'!C531*'Energía Transada'!$J$16,0)</f>
        <v>0</v>
      </c>
      <c r="F531" s="16">
        <f ca="1">IF(A531&lt;=$J$18,OFFSET('Anexo I'!$B$1,MATCH(YEAR($J$8),'Anexo I'!$A:$A,0)-1+18,MONTH($J$8)),0)</f>
        <v>8.5</v>
      </c>
      <c r="G531" s="16">
        <v>6.8000000000000007</v>
      </c>
    </row>
    <row r="532" spans="1:7" x14ac:dyDescent="0.2">
      <c r="A532" s="8">
        <v>523</v>
      </c>
      <c r="B532" s="9">
        <f>$K$3*'Punto de Medida'!C532</f>
        <v>2335.9431622590005</v>
      </c>
      <c r="C532" s="18">
        <f>$K$4*'Punto de Medida'!D532</f>
        <v>439.18005036990002</v>
      </c>
      <c r="D532" s="9">
        <f ca="1">IF($J$13="SI",B532,'Energía Transada'!B532*'Energía Transada'!$J$15)</f>
        <v>2335.9431622590005</v>
      </c>
      <c r="E532" s="18">
        <f>IF($J$13="SI",'Energía Transada'!C532*'Energía Transada'!$J$16,0)</f>
        <v>0</v>
      </c>
      <c r="F532" s="16">
        <f ca="1">IF(A532&lt;=$J$18,OFFSET('Anexo I'!$B$1,MATCH(YEAR($J$8),'Anexo I'!$A:$A,0)-1+19,MONTH($J$8)),0)</f>
        <v>8.5</v>
      </c>
      <c r="G532" s="16">
        <v>6.8000000000000007</v>
      </c>
    </row>
    <row r="533" spans="1:7" x14ac:dyDescent="0.2">
      <c r="A533" s="8">
        <v>524</v>
      </c>
      <c r="B533" s="9">
        <f>$K$3*'Punto de Medida'!C533</f>
        <v>2078.8392256940001</v>
      </c>
      <c r="C533" s="18">
        <f>$K$4*'Punto de Medida'!D533</f>
        <v>584.12040606079984</v>
      </c>
      <c r="D533" s="9">
        <f ca="1">IF($J$13="SI",B533,'Energía Transada'!B533*'Energía Transada'!$J$15)</f>
        <v>2078.8392256940001</v>
      </c>
      <c r="E533" s="18">
        <f>IF($J$13="SI",'Energía Transada'!C533*'Energía Transada'!$J$16,0)</f>
        <v>0</v>
      </c>
      <c r="F533" s="16">
        <f ca="1">IF(A533&lt;=$J$18,OFFSET('Anexo I'!$B$1,MATCH(YEAR($J$8),'Anexo I'!$A:$A,0)-1+20,MONTH($J$8)),0)</f>
        <v>8.5</v>
      </c>
      <c r="G533" s="16">
        <v>8.5</v>
      </c>
    </row>
    <row r="534" spans="1:7" x14ac:dyDescent="0.2">
      <c r="A534" s="8">
        <v>525</v>
      </c>
      <c r="B534" s="9">
        <f>$K$3*'Punto de Medida'!C534</f>
        <v>2491.1484472490001</v>
      </c>
      <c r="C534" s="18">
        <f>$K$4*'Punto de Medida'!D534</f>
        <v>2104.113881793</v>
      </c>
      <c r="D534" s="9">
        <f ca="1">IF($J$13="SI",B534,'Energía Transada'!B534*'Energía Transada'!$J$15)</f>
        <v>2491.1484472490001</v>
      </c>
      <c r="E534" s="18">
        <f>IF($J$13="SI",'Energía Transada'!C534*'Energía Transada'!$J$16,0)</f>
        <v>0</v>
      </c>
      <c r="F534" s="16">
        <f ca="1">IF(A534&lt;=$J$18,OFFSET('Anexo I'!$B$1,MATCH(YEAR($J$8),'Anexo I'!$A:$A,0)-1+21,MONTH($J$8)),0)</f>
        <v>8.5</v>
      </c>
      <c r="G534" s="16">
        <v>8.5</v>
      </c>
    </row>
    <row r="535" spans="1:7" x14ac:dyDescent="0.2">
      <c r="A535" s="8">
        <v>526</v>
      </c>
      <c r="B535" s="9">
        <f>$K$3*'Punto de Medida'!C535</f>
        <v>681.75818659899994</v>
      </c>
      <c r="C535" s="18">
        <f>$K$4*'Punto de Medida'!D535</f>
        <v>1400.0519981273001</v>
      </c>
      <c r="D535" s="9">
        <f ca="1">IF($J$13="SI",B535,'Energía Transada'!B535*'Energía Transada'!$J$15)</f>
        <v>681.75818659899994</v>
      </c>
      <c r="E535" s="18">
        <f>IF($J$13="SI",'Energía Transada'!C535*'Energía Transada'!$J$16,0)</f>
        <v>0</v>
      </c>
      <c r="F535" s="16">
        <f ca="1">IF(A535&lt;=$J$18,OFFSET('Anexo I'!$B$1,MATCH(YEAR($J$8),'Anexo I'!$A:$A,0)-1+22,MONTH($J$8)),0)</f>
        <v>8.5</v>
      </c>
      <c r="G535" s="16">
        <v>8.5</v>
      </c>
    </row>
    <row r="536" spans="1:7" x14ac:dyDescent="0.2">
      <c r="A536" s="8">
        <v>527</v>
      </c>
      <c r="B536" s="9">
        <f>$K$3*'Punto de Medida'!C536</f>
        <v>387.80363200599999</v>
      </c>
      <c r="C536" s="18">
        <f>$K$4*'Punto de Medida'!D536</f>
        <v>299.86930067499998</v>
      </c>
      <c r="D536" s="9">
        <f ca="1">IF($J$13="SI",B536,'Energía Transada'!B536*'Energía Transada'!$J$15)</f>
        <v>387.80363200599999</v>
      </c>
      <c r="E536" s="18">
        <f>IF($J$13="SI",'Energía Transada'!C536*'Energía Transada'!$J$16,0)</f>
        <v>0</v>
      </c>
      <c r="F536" s="16">
        <f ca="1">IF(A536&lt;=$J$18,OFFSET('Anexo I'!$B$1,MATCH(YEAR($J$8),'Anexo I'!$A:$A,0)-1+23,MONTH($J$8)),0)</f>
        <v>8.5</v>
      </c>
      <c r="G536" s="16">
        <v>8.5</v>
      </c>
    </row>
    <row r="537" spans="1:7" x14ac:dyDescent="0.2">
      <c r="A537" s="8">
        <v>528</v>
      </c>
      <c r="B537" s="9">
        <f>$K$3*'Punto de Medida'!C537</f>
        <v>31.041233355999999</v>
      </c>
      <c r="C537" s="18">
        <f>$K$4*'Punto de Medida'!D537</f>
        <v>3182.5397221841995</v>
      </c>
      <c r="D537" s="9">
        <f ca="1">IF($J$13="SI",B537,'Energía Transada'!B537*'Energía Transada'!$J$15)</f>
        <v>31.041233355999999</v>
      </c>
      <c r="E537" s="18">
        <f>IF($J$13="SI",'Energía Transada'!C537*'Energía Transada'!$J$16,0)</f>
        <v>0</v>
      </c>
      <c r="F537" s="16">
        <f ca="1">IF(A537&lt;=$J$18,OFFSET('Anexo I'!$B$1,MATCH(YEAR($J$8),'Anexo I'!$A:$A,0)-1+24,MONTH($J$8)),0)</f>
        <v>8.5</v>
      </c>
      <c r="G537" s="16">
        <v>8.5</v>
      </c>
    </row>
    <row r="538" spans="1:7" x14ac:dyDescent="0.2">
      <c r="A538" s="8">
        <v>529</v>
      </c>
      <c r="B538" s="9">
        <f>$K$3*'Punto de Medida'!C538</f>
        <v>0</v>
      </c>
      <c r="C538" s="18">
        <f>$K$4*'Punto de Medida'!D538</f>
        <v>6531.96033154</v>
      </c>
      <c r="D538" s="9">
        <f ca="1">IF($J$13="SI",B538,'Energía Transada'!B538*'Energía Transada'!$J$15)</f>
        <v>0</v>
      </c>
      <c r="E538" s="18">
        <f>IF($J$13="SI",'Energía Transada'!C538*'Energía Transada'!$J$16,0)</f>
        <v>0</v>
      </c>
      <c r="F538" s="16">
        <f ca="1">IF(A538&lt;=$J$18,OFFSET('Anexo I'!$B$1,MATCH(YEAR($J$8),'Anexo I'!$A:$A,0)-1+1,MONTH($J$8)),0)</f>
        <v>8.5</v>
      </c>
      <c r="G538" s="16">
        <v>8.5</v>
      </c>
    </row>
    <row r="539" spans="1:7" x14ac:dyDescent="0.2">
      <c r="A539" s="8">
        <v>530</v>
      </c>
      <c r="B539" s="9">
        <f>$K$3*'Punto de Medida'!C539</f>
        <v>0</v>
      </c>
      <c r="C539" s="18">
        <f>$K$4*'Punto de Medida'!D539</f>
        <v>5027.80204521</v>
      </c>
      <c r="D539" s="9">
        <f ca="1">IF($J$13="SI",B539,'Energía Transada'!B539*'Energía Transada'!$J$15)</f>
        <v>0</v>
      </c>
      <c r="E539" s="18">
        <f>IF($J$13="SI",'Energía Transada'!C539*'Energía Transada'!$J$16,0)</f>
        <v>0</v>
      </c>
      <c r="F539" s="16">
        <f ca="1">IF(A539&lt;=$J$18,OFFSET('Anexo I'!$B$1,MATCH(YEAR($J$8),'Anexo I'!$A:$A,0)-1+2,MONTH($J$8)),0)</f>
        <v>8.5</v>
      </c>
      <c r="G539" s="16">
        <v>8.5</v>
      </c>
    </row>
    <row r="540" spans="1:7" x14ac:dyDescent="0.2">
      <c r="A540" s="8">
        <v>531</v>
      </c>
      <c r="B540" s="9">
        <f>$K$3*'Punto de Medida'!C540</f>
        <v>0</v>
      </c>
      <c r="C540" s="18">
        <f>$K$4*'Punto de Medida'!D540</f>
        <v>3079.3490257599997</v>
      </c>
      <c r="D540" s="9">
        <f ca="1">IF($J$13="SI",B540,'Energía Transada'!B540*'Energía Transada'!$J$15)</f>
        <v>0</v>
      </c>
      <c r="E540" s="18">
        <f>IF($J$13="SI",'Energía Transada'!C540*'Energía Transada'!$J$16,0)</f>
        <v>0</v>
      </c>
      <c r="F540" s="16">
        <f ca="1">IF(A540&lt;=$J$18,OFFSET('Anexo I'!$B$1,MATCH(YEAR($J$8),'Anexo I'!$A:$A,0)-1+3,MONTH($J$8)),0)</f>
        <v>8.5</v>
      </c>
      <c r="G540" s="16">
        <v>8.5</v>
      </c>
    </row>
    <row r="541" spans="1:7" x14ac:dyDescent="0.2">
      <c r="A541" s="8">
        <v>532</v>
      </c>
      <c r="B541" s="9">
        <f>$K$3*'Punto de Medida'!C541</f>
        <v>0</v>
      </c>
      <c r="C541" s="18">
        <f>$K$4*'Punto de Medida'!D541</f>
        <v>1080.6141736172999</v>
      </c>
      <c r="D541" s="9">
        <f ca="1">IF($J$13="SI",B541,'Energía Transada'!B541*'Energía Transada'!$J$15)</f>
        <v>0</v>
      </c>
      <c r="E541" s="18">
        <f>IF($J$13="SI",'Energía Transada'!C541*'Energía Transada'!$J$16,0)</f>
        <v>0</v>
      </c>
      <c r="F541" s="16">
        <f ca="1">IF(A541&lt;=$J$18,OFFSET('Anexo I'!$B$1,MATCH(YEAR($J$8),'Anexo I'!$A:$A,0)-1+4,MONTH($J$8)),0)</f>
        <v>8.5</v>
      </c>
      <c r="G541" s="16">
        <v>8.5</v>
      </c>
    </row>
    <row r="542" spans="1:7" x14ac:dyDescent="0.2">
      <c r="A542" s="8">
        <v>533</v>
      </c>
      <c r="B542" s="9">
        <f>$K$3*'Punto de Medida'!C542</f>
        <v>3.1689910000000002E-2</v>
      </c>
      <c r="C542" s="18">
        <f>$K$4*'Punto de Medida'!D542</f>
        <v>26.345795120400002</v>
      </c>
      <c r="D542" s="9">
        <f ca="1">IF($J$13="SI",B542,'Energía Transada'!B542*'Energía Transada'!$J$15)</f>
        <v>3.1689910000000002E-2</v>
      </c>
      <c r="E542" s="18">
        <f>IF($J$13="SI",'Energía Transada'!C542*'Energía Transada'!$J$16,0)</f>
        <v>0</v>
      </c>
      <c r="F542" s="16">
        <f ca="1">IF(A542&lt;=$J$18,OFFSET('Anexo I'!$B$1,MATCH(YEAR($J$8),'Anexo I'!$A:$A,0)-1+5,MONTH($J$8)),0)</f>
        <v>8.5</v>
      </c>
      <c r="G542" s="16">
        <v>8.5</v>
      </c>
    </row>
    <row r="543" spans="1:7" x14ac:dyDescent="0.2">
      <c r="A543" s="8">
        <v>534</v>
      </c>
      <c r="B543" s="9">
        <f>$K$3*'Punto de Medida'!C543</f>
        <v>14.834671173000002</v>
      </c>
      <c r="C543" s="18">
        <f>$K$4*'Punto de Medida'!D543</f>
        <v>1209.0545813934</v>
      </c>
      <c r="D543" s="9">
        <f ca="1">IF($J$13="SI",B543,'Energía Transada'!B543*'Energía Transada'!$J$15)</f>
        <v>14.834671173000002</v>
      </c>
      <c r="E543" s="18">
        <f>IF($J$13="SI",'Energía Transada'!C543*'Energía Transada'!$J$16,0)</f>
        <v>0</v>
      </c>
      <c r="F543" s="16">
        <f ca="1">IF(A543&lt;=$J$18,OFFSET('Anexo I'!$B$1,MATCH(YEAR($J$8),'Anexo I'!$A:$A,0)-1+6,MONTH($J$8)),0)</f>
        <v>8.5</v>
      </c>
      <c r="G543" s="16">
        <v>8.5</v>
      </c>
    </row>
    <row r="544" spans="1:7" x14ac:dyDescent="0.2">
      <c r="A544" s="8">
        <v>535</v>
      </c>
      <c r="B544" s="9">
        <f>$K$3*'Punto de Medida'!C544</f>
        <v>56.686720419000004</v>
      </c>
      <c r="C544" s="18">
        <f>$K$4*'Punto de Medida'!D544</f>
        <v>2493.3920606784</v>
      </c>
      <c r="D544" s="9">
        <f ca="1">IF($J$13="SI",B544,'Energía Transada'!B544*'Energía Transada'!$J$15)</f>
        <v>56.686720419000004</v>
      </c>
      <c r="E544" s="18">
        <f>IF($J$13="SI",'Energía Transada'!C544*'Energía Transada'!$J$16,0)</f>
        <v>0</v>
      </c>
      <c r="F544" s="16">
        <f ca="1">IF(A544&lt;=$J$18,OFFSET('Anexo I'!$B$1,MATCH(YEAR($J$8),'Anexo I'!$A:$A,0)-1+7,MONTH($J$8)),0)</f>
        <v>8.5</v>
      </c>
      <c r="G544" s="16">
        <v>8.5</v>
      </c>
    </row>
    <row r="545" spans="1:7" x14ac:dyDescent="0.2">
      <c r="A545" s="8">
        <v>536</v>
      </c>
      <c r="B545" s="9">
        <f>$K$3*'Punto de Medida'!C545</f>
        <v>0.75851336400000013</v>
      </c>
      <c r="C545" s="18">
        <f>$K$4*'Punto de Medida'!D545</f>
        <v>3140.2848010799999</v>
      </c>
      <c r="D545" s="9">
        <f ca="1">IF($J$13="SI",B545,'Energía Transada'!B545*'Energía Transada'!$J$15)</f>
        <v>0.75851336400000013</v>
      </c>
      <c r="E545" s="18">
        <f>IF($J$13="SI",'Energía Transada'!C545*'Energía Transada'!$J$16,0)</f>
        <v>0</v>
      </c>
      <c r="F545" s="16">
        <f ca="1">IF(A545&lt;=$J$18,OFFSET('Anexo I'!$B$1,MATCH(YEAR($J$8),'Anexo I'!$A:$A,0)-1+8,MONTH($J$8)),0)</f>
        <v>0</v>
      </c>
      <c r="G545" s="16">
        <v>0</v>
      </c>
    </row>
    <row r="546" spans="1:7" x14ac:dyDescent="0.2">
      <c r="A546" s="8">
        <v>537</v>
      </c>
      <c r="B546" s="9">
        <f>$K$3*'Punto de Medida'!C546</f>
        <v>0</v>
      </c>
      <c r="C546" s="18">
        <f>$K$4*'Punto de Medida'!D546</f>
        <v>2286.7182708062001</v>
      </c>
      <c r="D546" s="9">
        <f ca="1">IF($J$13="SI",B546,'Energía Transada'!B546*'Energía Transada'!$J$15)</f>
        <v>0</v>
      </c>
      <c r="E546" s="18">
        <f>IF($J$13="SI",'Energía Transada'!C546*'Energía Transada'!$J$16,0)</f>
        <v>0</v>
      </c>
      <c r="F546" s="16">
        <f ca="1">IF(A546&lt;=$J$18,OFFSET('Anexo I'!$B$1,MATCH(YEAR($J$8),'Anexo I'!$A:$A,0)-1+9,MONTH($J$8)),0)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0</v>
      </c>
      <c r="C547" s="18">
        <f>$K$4*'Punto de Medida'!D547</f>
        <v>386.01480780590003</v>
      </c>
      <c r="D547" s="9">
        <f ca="1">IF($J$13="SI",B547,'Energía Transada'!B547*'Energía Transada'!$J$15)</f>
        <v>0</v>
      </c>
      <c r="E547" s="18">
        <f>IF($J$13="SI",'Energía Transada'!C547*'Energía Transada'!$J$16,0)</f>
        <v>0</v>
      </c>
      <c r="F547" s="16">
        <f ca="1">IF(A547&lt;=$J$18,OFFSET('Anexo I'!$B$1,MATCH(YEAR($J$8),'Anexo I'!$A:$A,0)-1+10,MONTH($J$8)),0)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0</v>
      </c>
      <c r="C548" s="18">
        <f>$K$4*'Punto de Medida'!D548</f>
        <v>53.300050647900001</v>
      </c>
      <c r="D548" s="9">
        <f ca="1">IF($J$13="SI",B548,'Energía Transada'!B548*'Energía Transada'!$J$15)</f>
        <v>0</v>
      </c>
      <c r="E548" s="18">
        <f>IF($J$13="SI",'Energía Transada'!C548*'Energía Transada'!$J$16,0)</f>
        <v>0</v>
      </c>
      <c r="F548" s="16">
        <f ca="1">IF(A548&lt;=$J$18,OFFSET('Anexo I'!$B$1,MATCH(YEAR($J$8),'Anexo I'!$A:$A,0)-1+11,MONTH($J$8)),0)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0</v>
      </c>
      <c r="C549" s="18">
        <f>$K$4*'Punto de Medida'!D549</f>
        <v>946.0396780044</v>
      </c>
      <c r="D549" s="9">
        <f ca="1">IF($J$13="SI",B549,'Energía Transada'!B549*'Energía Transada'!$J$15)</f>
        <v>0</v>
      </c>
      <c r="E549" s="18">
        <f>IF($J$13="SI",'Energía Transada'!C549*'Energía Transada'!$J$16,0)</f>
        <v>0</v>
      </c>
      <c r="F549" s="16">
        <f ca="1">IF(A549&lt;=$J$18,OFFSET('Anexo I'!$B$1,MATCH(YEAR($J$8),'Anexo I'!$A:$A,0)-1+12,MONTH($J$8)),0)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9.8987194460000012</v>
      </c>
      <c r="C550" s="18">
        <f>$K$4*'Punto de Medida'!D550</f>
        <v>3974.5657724499997</v>
      </c>
      <c r="D550" s="9">
        <f ca="1">IF($J$13="SI",B550,'Energía Transada'!B550*'Energía Transada'!$J$15)</f>
        <v>9.8987194460000012</v>
      </c>
      <c r="E550" s="18">
        <f>IF($J$13="SI",'Energía Transada'!C550*'Energía Transada'!$J$16,0)</f>
        <v>0</v>
      </c>
      <c r="F550" s="16">
        <f ca="1">IF(A550&lt;=$J$18,OFFSET('Anexo I'!$B$1,MATCH(YEAR($J$8),'Anexo I'!$A:$A,0)-1+13,MONTH($J$8)),0)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140.512617385</v>
      </c>
      <c r="C551" s="18">
        <f>$K$4*'Punto de Medida'!D551</f>
        <v>5239.8043408200001</v>
      </c>
      <c r="D551" s="9">
        <f ca="1">IF($J$13="SI",B551,'Energía Transada'!B551*'Energía Transada'!$J$15)</f>
        <v>140.512617385</v>
      </c>
      <c r="E551" s="18">
        <f>IF($J$13="SI",'Energía Transada'!C551*'Energía Transada'!$J$16,0)</f>
        <v>0</v>
      </c>
      <c r="F551" s="16">
        <f ca="1">IF(A551&lt;=$J$18,OFFSET('Anexo I'!$B$1,MATCH(YEAR($J$8),'Anexo I'!$A:$A,0)-1+14,MONTH($J$8)),0)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491.55742264300005</v>
      </c>
      <c r="C552" s="18">
        <f>$K$4*'Punto de Medida'!D552</f>
        <v>4496.4910632600004</v>
      </c>
      <c r="D552" s="9">
        <f ca="1">IF($J$13="SI",B552,'Energía Transada'!B552*'Energía Transada'!$J$15)</f>
        <v>491.55742264300005</v>
      </c>
      <c r="E552" s="18">
        <f>IF($J$13="SI",'Energía Transada'!C552*'Energía Transada'!$J$16,0)</f>
        <v>0</v>
      </c>
      <c r="F552" s="16">
        <f ca="1">IF(A552&lt;=$J$18,OFFSET('Anexo I'!$B$1,MATCH(YEAR($J$8),'Anexo I'!$A:$A,0)-1+15,MONTH($J$8)),0)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1422.2542354440002</v>
      </c>
      <c r="C553" s="18">
        <f>$K$4*'Punto de Medida'!D553</f>
        <v>2889.1362727871001</v>
      </c>
      <c r="D553" s="9">
        <f ca="1">IF($J$13="SI",B553,'Energía Transada'!B553*'Energía Transada'!$J$15)</f>
        <v>1422.2542354440002</v>
      </c>
      <c r="E553" s="18">
        <f>IF($J$13="SI",'Energía Transada'!C553*'Energía Transada'!$J$16,0)</f>
        <v>0</v>
      </c>
      <c r="F553" s="16">
        <f ca="1">IF(A553&lt;=$J$18,OFFSET('Anexo I'!$B$1,MATCH(YEAR($J$8),'Anexo I'!$A:$A,0)-1+16,MONTH($J$8)),0)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1426.9671471020001</v>
      </c>
      <c r="C554" s="18">
        <f>$K$4*'Punto de Medida'!D554</f>
        <v>9331.3006754975013</v>
      </c>
      <c r="D554" s="9">
        <f ca="1">IF($J$13="SI",B554,'Energía Transada'!B554*'Energía Transada'!$J$15)</f>
        <v>1426.9671471020001</v>
      </c>
      <c r="E554" s="18">
        <f>IF($J$13="SI",'Energía Transada'!C554*'Energía Transada'!$J$16,0)</f>
        <v>0</v>
      </c>
      <c r="F554" s="16">
        <f ca="1">IF(A554&lt;=$J$18,OFFSET('Anexo I'!$B$1,MATCH(YEAR($J$8),'Anexo I'!$A:$A,0)-1+17,MONTH($J$8)),0)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1882.1025148240001</v>
      </c>
      <c r="C555" s="18">
        <f>$K$4*'Punto de Medida'!D555</f>
        <v>16545.906138580001</v>
      </c>
      <c r="D555" s="9">
        <f ca="1">IF($J$13="SI",B555,'Energía Transada'!B555*'Energía Transada'!$J$15)</f>
        <v>1882.1025148240001</v>
      </c>
      <c r="E555" s="18">
        <f>IF($J$13="SI",'Energía Transada'!C555*'Energía Transada'!$J$16,0)</f>
        <v>0</v>
      </c>
      <c r="F555" s="16">
        <f ca="1">IF(A555&lt;=$J$18,OFFSET('Anexo I'!$B$1,MATCH(YEAR($J$8),'Anexo I'!$A:$A,0)-1+18,MONTH($J$8)),0)</f>
        <v>8.5</v>
      </c>
      <c r="G555" s="16">
        <v>6.8000000000000007</v>
      </c>
    </row>
    <row r="556" spans="1:7" x14ac:dyDescent="0.2">
      <c r="A556" s="8">
        <v>547</v>
      </c>
      <c r="B556" s="9">
        <f>$K$3*'Punto de Medida'!C556</f>
        <v>5842.0344592259999</v>
      </c>
      <c r="C556" s="18">
        <f>$K$4*'Punto de Medida'!D556</f>
        <v>15645.31575831</v>
      </c>
      <c r="D556" s="9">
        <f ca="1">IF($J$13="SI",B556,'Energía Transada'!B556*'Energía Transada'!$J$15)</f>
        <v>5842.0344592259999</v>
      </c>
      <c r="E556" s="18">
        <f>IF($J$13="SI",'Energía Transada'!C556*'Energía Transada'!$J$16,0)</f>
        <v>0</v>
      </c>
      <c r="F556" s="16">
        <f ca="1">IF(A556&lt;=$J$18,OFFSET('Anexo I'!$B$1,MATCH(YEAR($J$8),'Anexo I'!$A:$A,0)-1+19,MONTH($J$8)),0)</f>
        <v>8.5</v>
      </c>
      <c r="G556" s="16">
        <v>6.8000000000000007</v>
      </c>
    </row>
    <row r="557" spans="1:7" x14ac:dyDescent="0.2">
      <c r="A557" s="8">
        <v>548</v>
      </c>
      <c r="B557" s="9">
        <f>$K$3*'Punto de Medida'!C557</f>
        <v>3188.0421459670006</v>
      </c>
      <c r="C557" s="18">
        <f>$K$4*'Punto de Medida'!D557</f>
        <v>9816.4152762899994</v>
      </c>
      <c r="D557" s="9">
        <f ca="1">IF($J$13="SI",B557,'Energía Transada'!B557*'Energía Transada'!$J$15)</f>
        <v>3188.0421459670006</v>
      </c>
      <c r="E557" s="18">
        <f>IF($J$13="SI",'Energía Transada'!C557*'Energía Transada'!$J$16,0)</f>
        <v>0</v>
      </c>
      <c r="F557" s="16">
        <f ca="1">IF(A557&lt;=$J$18,OFFSET('Anexo I'!$B$1,MATCH(YEAR($J$8),'Anexo I'!$A:$A,0)-1+20,MONTH($J$8)),0)</f>
        <v>8.5</v>
      </c>
      <c r="G557" s="16">
        <v>8.5</v>
      </c>
    </row>
    <row r="558" spans="1:7" x14ac:dyDescent="0.2">
      <c r="A558" s="8">
        <v>549</v>
      </c>
      <c r="B558" s="9">
        <f>$K$3*'Punto de Medida'!C558</f>
        <v>574.43779853599995</v>
      </c>
      <c r="C558" s="18">
        <f>$K$4*'Punto de Medida'!D558</f>
        <v>5012.5270290900007</v>
      </c>
      <c r="D558" s="9">
        <f ca="1">IF($J$13="SI",B558,'Energía Transada'!B558*'Energía Transada'!$J$15)</f>
        <v>574.43779853599995</v>
      </c>
      <c r="E558" s="18">
        <f>IF($J$13="SI",'Energía Transada'!C558*'Energía Transada'!$J$16,0)</f>
        <v>0</v>
      </c>
      <c r="F558" s="16">
        <f ca="1">IF(A558&lt;=$J$18,OFFSET('Anexo I'!$B$1,MATCH(YEAR($J$8),'Anexo I'!$A:$A,0)-1+21,MONTH($J$8)),0)</f>
        <v>8.5</v>
      </c>
      <c r="G558" s="16">
        <v>8.5</v>
      </c>
    </row>
    <row r="559" spans="1:7" x14ac:dyDescent="0.2">
      <c r="A559" s="8">
        <v>550</v>
      </c>
      <c r="B559" s="9">
        <f>$K$3*'Punto de Medida'!C559</f>
        <v>237.29073158700004</v>
      </c>
      <c r="C559" s="18">
        <f>$K$4*'Punto de Medida'!D559</f>
        <v>3619.6563464600003</v>
      </c>
      <c r="D559" s="9">
        <f ca="1">IF($J$13="SI",B559,'Energía Transada'!B559*'Energía Transada'!$J$15)</f>
        <v>237.29073158700004</v>
      </c>
      <c r="E559" s="18">
        <f>IF($J$13="SI",'Energía Transada'!C559*'Energía Transada'!$J$16,0)</f>
        <v>0</v>
      </c>
      <c r="F559" s="16">
        <f ca="1">IF(A559&lt;=$J$18,OFFSET('Anexo I'!$B$1,MATCH(YEAR($J$8),'Anexo I'!$A:$A,0)-1+22,MONTH($J$8)),0)</f>
        <v>8.5</v>
      </c>
      <c r="G559" s="16">
        <v>8.5</v>
      </c>
    </row>
    <row r="560" spans="1:7" x14ac:dyDescent="0.2">
      <c r="A560" s="8">
        <v>551</v>
      </c>
      <c r="B560" s="9">
        <f>$K$3*'Punto de Medida'!C560</f>
        <v>2476.5471676679999</v>
      </c>
      <c r="C560" s="18">
        <f>$K$4*'Punto de Medida'!D560</f>
        <v>5439.7055447699995</v>
      </c>
      <c r="D560" s="9">
        <f ca="1">IF($J$13="SI",B560,'Energía Transada'!B560*'Energía Transada'!$J$15)</f>
        <v>2476.5471676679999</v>
      </c>
      <c r="E560" s="18">
        <f>IF($J$13="SI",'Energía Transada'!C560*'Energía Transada'!$J$16,0)</f>
        <v>0</v>
      </c>
      <c r="F560" s="16">
        <f ca="1">IF(A560&lt;=$J$18,OFFSET('Anexo I'!$B$1,MATCH(YEAR($J$8),'Anexo I'!$A:$A,0)-1+23,MONTH($J$8)),0)</f>
        <v>8.5</v>
      </c>
      <c r="G560" s="16">
        <v>8.5</v>
      </c>
    </row>
    <row r="561" spans="1:7" x14ac:dyDescent="0.2">
      <c r="A561" s="8">
        <v>552</v>
      </c>
      <c r="B561" s="9">
        <f>$K$3*'Punto de Medida'!C561</f>
        <v>4181.7239161320003</v>
      </c>
      <c r="C561" s="18">
        <f>$K$4*'Punto de Medida'!D561</f>
        <v>4541.8737366799996</v>
      </c>
      <c r="D561" s="9">
        <f ca="1">IF($J$13="SI",B561,'Energía Transada'!B561*'Energía Transada'!$J$15)</f>
        <v>4181.7239161320003</v>
      </c>
      <c r="E561" s="18">
        <f>IF($J$13="SI",'Energía Transada'!C561*'Energía Transada'!$J$16,0)</f>
        <v>0</v>
      </c>
      <c r="F561" s="16">
        <f ca="1">IF(A561&lt;=$J$18,OFFSET('Anexo I'!$B$1,MATCH(YEAR($J$8),'Anexo I'!$A:$A,0)-1+24,MONTH($J$8)),0)</f>
        <v>8.5</v>
      </c>
      <c r="G561" s="16">
        <v>8.5</v>
      </c>
    </row>
    <row r="562" spans="1:7" x14ac:dyDescent="0.2">
      <c r="A562" s="8">
        <v>553</v>
      </c>
      <c r="B562" s="9">
        <f>$K$3*'Punto de Medida'!C562</f>
        <v>4290.3612122069999</v>
      </c>
      <c r="C562" s="18">
        <f>$K$4*'Punto de Medida'!D562</f>
        <v>6933.4613450900006</v>
      </c>
      <c r="D562" s="9">
        <f ca="1">IF($J$13="SI",B562,'Energía Transada'!B562*'Energía Transada'!$J$15)</f>
        <v>4290.3612122069999</v>
      </c>
      <c r="E562" s="18">
        <f>IF($J$13="SI",'Energía Transada'!C562*'Energía Transada'!$J$16,0)</f>
        <v>0</v>
      </c>
      <c r="F562" s="16">
        <f ca="1">IF(A562&lt;=$J$18,OFFSET('Anexo I'!$B$1,MATCH(YEAR($J$8),'Anexo I'!$A:$A,0)-1+1,MONTH($J$8)),0)</f>
        <v>8.5</v>
      </c>
      <c r="G562" s="16">
        <v>8.5</v>
      </c>
    </row>
    <row r="563" spans="1:7" x14ac:dyDescent="0.2">
      <c r="A563" s="8">
        <v>554</v>
      </c>
      <c r="B563" s="9">
        <f>$K$3*'Punto de Medida'!C563</f>
        <v>4823.1476237840006</v>
      </c>
      <c r="C563" s="18">
        <f>$K$4*'Punto de Medida'!D563</f>
        <v>4538.2418804099998</v>
      </c>
      <c r="D563" s="9">
        <f ca="1">IF($J$13="SI",B563,'Energía Transada'!B563*'Energía Transada'!$J$15)</f>
        <v>4823.1476237840006</v>
      </c>
      <c r="E563" s="18">
        <f>IF($J$13="SI",'Energía Transada'!C563*'Energía Transada'!$J$16,0)</f>
        <v>0</v>
      </c>
      <c r="F563" s="16">
        <f ca="1">IF(A563&lt;=$J$18,OFFSET('Anexo I'!$B$1,MATCH(YEAR($J$8),'Anexo I'!$A:$A,0)-1+2,MONTH($J$8)),0)</f>
        <v>8.5</v>
      </c>
      <c r="G563" s="16">
        <v>8.5</v>
      </c>
    </row>
    <row r="564" spans="1:7" x14ac:dyDescent="0.2">
      <c r="A564" s="8">
        <v>555</v>
      </c>
      <c r="B564" s="9">
        <f>$K$3*'Punto de Medida'!C564</f>
        <v>5431.3593154380005</v>
      </c>
      <c r="C564" s="18">
        <f>$K$4*'Punto de Medida'!D564</f>
        <v>4430.4154918800004</v>
      </c>
      <c r="D564" s="9">
        <f ca="1">IF($J$13="SI",B564,'Energía Transada'!B564*'Energía Transada'!$J$15)</f>
        <v>5431.3593154380005</v>
      </c>
      <c r="E564" s="18">
        <f>IF($J$13="SI",'Energía Transada'!C564*'Energía Transada'!$J$16,0)</f>
        <v>0</v>
      </c>
      <c r="F564" s="16">
        <f ca="1">IF(A564&lt;=$J$18,OFFSET('Anexo I'!$B$1,MATCH(YEAR($J$8),'Anexo I'!$A:$A,0)-1+3,MONTH($J$8)),0)</f>
        <v>8.5</v>
      </c>
      <c r="G564" s="16">
        <v>8.5</v>
      </c>
    </row>
    <row r="565" spans="1:7" x14ac:dyDescent="0.2">
      <c r="A565" s="8">
        <v>556</v>
      </c>
      <c r="B565" s="9">
        <f>$K$3*'Punto de Medida'!C565</f>
        <v>5005.3832402490007</v>
      </c>
      <c r="C565" s="18">
        <f>$K$4*'Punto de Medida'!D565</f>
        <v>4466.4644739400001</v>
      </c>
      <c r="D565" s="9">
        <f ca="1">IF($J$13="SI",B565,'Energía Transada'!B565*'Energía Transada'!$J$15)</f>
        <v>5005.3832402490007</v>
      </c>
      <c r="E565" s="18">
        <f>IF($J$13="SI",'Energía Transada'!C565*'Energía Transada'!$J$16,0)</f>
        <v>0</v>
      </c>
      <c r="F565" s="16">
        <f ca="1">IF(A565&lt;=$J$18,OFFSET('Anexo I'!$B$1,MATCH(YEAR($J$8),'Anexo I'!$A:$A,0)-1+4,MONTH($J$8)),0)</f>
        <v>8.5</v>
      </c>
      <c r="G565" s="16">
        <v>8.5</v>
      </c>
    </row>
    <row r="566" spans="1:7" x14ac:dyDescent="0.2">
      <c r="A566" s="8">
        <v>557</v>
      </c>
      <c r="B566" s="9">
        <f>$K$3*'Punto de Medida'!C566</f>
        <v>7752.6271900000002</v>
      </c>
      <c r="C566" s="18">
        <f>$K$4*'Punto de Medida'!D566</f>
        <v>4259.5472831099996</v>
      </c>
      <c r="D566" s="9">
        <f ca="1">IF($J$13="SI",B566,'Energía Transada'!B566*'Energía Transada'!$J$15)</f>
        <v>7752.6271900000002</v>
      </c>
      <c r="E566" s="18">
        <f>IF($J$13="SI",'Energía Transada'!C566*'Energía Transada'!$J$16,0)</f>
        <v>0</v>
      </c>
      <c r="F566" s="16">
        <f ca="1">IF(A566&lt;=$J$18,OFFSET('Anexo I'!$B$1,MATCH(YEAR($J$8),'Anexo I'!$A:$A,0)-1+5,MONTH($J$8)),0)</f>
        <v>8.5</v>
      </c>
      <c r="G566" s="16">
        <v>8.5</v>
      </c>
    </row>
    <row r="567" spans="1:7" x14ac:dyDescent="0.2">
      <c r="A567" s="8">
        <v>558</v>
      </c>
      <c r="B567" s="9">
        <f>$K$3*'Punto de Medida'!C567</f>
        <v>6596.624041</v>
      </c>
      <c r="C567" s="18">
        <f>$K$4*'Punto de Medida'!D567</f>
        <v>2389.6659640763</v>
      </c>
      <c r="D567" s="9">
        <f ca="1">IF($J$13="SI",B567,'Energía Transada'!B567*'Energía Transada'!$J$15)</f>
        <v>6596.624041</v>
      </c>
      <c r="E567" s="18">
        <f>IF($J$13="SI",'Energía Transada'!C567*'Energía Transada'!$J$16,0)</f>
        <v>0</v>
      </c>
      <c r="F567" s="16">
        <f ca="1">IF(A567&lt;=$J$18,OFFSET('Anexo I'!$B$1,MATCH(YEAR($J$8),'Anexo I'!$A:$A,0)-1+6,MONTH($J$8)),0)</f>
        <v>8.5</v>
      </c>
      <c r="G567" s="16">
        <v>8.5</v>
      </c>
    </row>
    <row r="568" spans="1:7" x14ac:dyDescent="0.2">
      <c r="A568" s="8">
        <v>559</v>
      </c>
      <c r="B568" s="9">
        <f>$K$3*'Punto de Medida'!C568</f>
        <v>3809.1844218750002</v>
      </c>
      <c r="C568" s="18">
        <f>$K$4*'Punto de Medida'!D568</f>
        <v>3645.6462240800001</v>
      </c>
      <c r="D568" s="9">
        <f ca="1">IF($J$13="SI",B568,'Energía Transada'!B568*'Energía Transada'!$J$15)</f>
        <v>3809.1844218750002</v>
      </c>
      <c r="E568" s="18">
        <f>IF($J$13="SI",'Energía Transada'!C568*'Energía Transada'!$J$16,0)</f>
        <v>0</v>
      </c>
      <c r="F568" s="16">
        <f ca="1">IF(A568&lt;=$J$18,OFFSET('Anexo I'!$B$1,MATCH(YEAR($J$8),'Anexo I'!$A:$A,0)-1+7,MONTH($J$8)),0)</f>
        <v>8.5</v>
      </c>
      <c r="G568" s="16">
        <v>8.5</v>
      </c>
    </row>
    <row r="569" spans="1:7" x14ac:dyDescent="0.2">
      <c r="A569" s="8">
        <v>560</v>
      </c>
      <c r="B569" s="9">
        <f>$K$3*'Punto de Medida'!C569</f>
        <v>7385.2761504970003</v>
      </c>
      <c r="C569" s="18">
        <f>$K$4*'Punto de Medida'!D569</f>
        <v>5110.73065916</v>
      </c>
      <c r="D569" s="9">
        <f ca="1">IF($J$13="SI",B569,'Energía Transada'!B569*'Energía Transada'!$J$15)</f>
        <v>7385.2761504970003</v>
      </c>
      <c r="E569" s="18">
        <f>IF($J$13="SI",'Energía Transada'!C569*'Energía Transada'!$J$16,0)</f>
        <v>0</v>
      </c>
      <c r="F569" s="16">
        <f ca="1">IF(A569&lt;=$J$18,OFFSET('Anexo I'!$B$1,MATCH(YEAR($J$8),'Anexo I'!$A:$A,0)-1+8,MONTH($J$8)),0)</f>
        <v>0</v>
      </c>
      <c r="G569" s="16">
        <v>0</v>
      </c>
    </row>
    <row r="570" spans="1:7" x14ac:dyDescent="0.2">
      <c r="A570" s="8">
        <v>561</v>
      </c>
      <c r="B570" s="9">
        <f>$K$3*'Punto de Medida'!C570</f>
        <v>3932.2725557780004</v>
      </c>
      <c r="C570" s="18">
        <f>$K$4*'Punto de Medida'!D570</f>
        <v>3832.584857199</v>
      </c>
      <c r="D570" s="9">
        <f ca="1">IF($J$13="SI",B570,'Energía Transada'!B570*'Energía Transada'!$J$15)</f>
        <v>3932.2725557780004</v>
      </c>
      <c r="E570" s="18">
        <f>IF($J$13="SI",'Energía Transada'!C570*'Energía Transada'!$J$16,0)</f>
        <v>0</v>
      </c>
      <c r="F570" s="16">
        <f ca="1">IF(A570&lt;=$J$18,OFFSET('Anexo I'!$B$1,MATCH(YEAR($J$8),'Anexo I'!$A:$A,0)-1+9,MONTH($J$8)),0)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1361.9588999730001</v>
      </c>
      <c r="C571" s="18">
        <f>$K$4*'Punto de Medida'!D571</f>
        <v>3284.9278413000002</v>
      </c>
      <c r="D571" s="9">
        <f ca="1">IF($J$13="SI",B571,'Energía Transada'!B571*'Energía Transada'!$J$15)</f>
        <v>1361.9588999730001</v>
      </c>
      <c r="E571" s="18">
        <f>IF($J$13="SI",'Energía Transada'!C571*'Energía Transada'!$J$16,0)</f>
        <v>0</v>
      </c>
      <c r="F571" s="16">
        <f ca="1">IF(A571&lt;=$J$18,OFFSET('Anexo I'!$B$1,MATCH(YEAR($J$8),'Anexo I'!$A:$A,0)-1+10,MONTH($J$8)),0)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1779.098820513</v>
      </c>
      <c r="C572" s="18">
        <f>$K$4*'Punto de Medida'!D572</f>
        <v>3754.7149013500002</v>
      </c>
      <c r="D572" s="9">
        <f ca="1">IF($J$13="SI",B572,'Energía Transada'!B572*'Energía Transada'!$J$15)</f>
        <v>1779.098820513</v>
      </c>
      <c r="E572" s="18">
        <f>IF($J$13="SI",'Energía Transada'!C572*'Energía Transada'!$J$16,0)</f>
        <v>0</v>
      </c>
      <c r="F572" s="16">
        <f ca="1">IF(A572&lt;=$J$18,OFFSET('Anexo I'!$B$1,MATCH(YEAR($J$8),'Anexo I'!$A:$A,0)-1+11,MONTH($J$8)),0)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1262.9533880880001</v>
      </c>
      <c r="C573" s="18">
        <f>$K$4*'Punto de Medida'!D573</f>
        <v>5937.09194561</v>
      </c>
      <c r="D573" s="9">
        <f ca="1">IF($J$13="SI",B573,'Energía Transada'!B573*'Energía Transada'!$J$15)</f>
        <v>1262.9533880880001</v>
      </c>
      <c r="E573" s="18">
        <f>IF($J$13="SI",'Energía Transada'!C573*'Energía Transada'!$J$16,0)</f>
        <v>0</v>
      </c>
      <c r="F573" s="16">
        <f ca="1">IF(A573&lt;=$J$18,OFFSET('Anexo I'!$B$1,MATCH(YEAR($J$8),'Anexo I'!$A:$A,0)-1+12,MONTH($J$8)),0)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1392.0035219020001</v>
      </c>
      <c r="C574" s="18">
        <f>$K$4*'Punto de Medida'!D574</f>
        <v>5572.2178329999997</v>
      </c>
      <c r="D574" s="9">
        <f ca="1">IF($J$13="SI",B574,'Energía Transada'!B574*'Energía Transada'!$J$15)</f>
        <v>1392.0035219020001</v>
      </c>
      <c r="E574" s="18">
        <f>IF($J$13="SI",'Energía Transada'!C574*'Energía Transada'!$J$16,0)</f>
        <v>0</v>
      </c>
      <c r="F574" s="16">
        <f ca="1">IF(A574&lt;=$J$18,OFFSET('Anexo I'!$B$1,MATCH(YEAR($J$8),'Anexo I'!$A:$A,0)-1+13,MONTH($J$8)),0)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3163.9922976760004</v>
      </c>
      <c r="C575" s="18">
        <f>$K$4*'Punto de Medida'!D575</f>
        <v>7124.6280932400005</v>
      </c>
      <c r="D575" s="9">
        <f ca="1">IF($J$13="SI",B575,'Energía Transada'!B575*'Energía Transada'!$J$15)</f>
        <v>3163.9922976760004</v>
      </c>
      <c r="E575" s="18">
        <f>IF($J$13="SI",'Energía Transada'!C575*'Energía Transada'!$J$16,0)</f>
        <v>0</v>
      </c>
      <c r="F575" s="16">
        <f ca="1">IF(A575&lt;=$J$18,OFFSET('Anexo I'!$B$1,MATCH(YEAR($J$8),'Anexo I'!$A:$A,0)-1+14,MONTH($J$8)),0)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822.66460807299995</v>
      </c>
      <c r="C576" s="18">
        <f>$K$4*'Punto de Medida'!D576</f>
        <v>7935.3329241900001</v>
      </c>
      <c r="D576" s="9">
        <f ca="1">IF($J$13="SI",B576,'Energía Transada'!B576*'Energía Transada'!$J$15)</f>
        <v>822.66460807299995</v>
      </c>
      <c r="E576" s="18">
        <f>IF($J$13="SI",'Energía Transada'!C576*'Energía Transada'!$J$16,0)</f>
        <v>0</v>
      </c>
      <c r="F576" s="16">
        <f ca="1">IF(A576&lt;=$J$18,OFFSET('Anexo I'!$B$1,MATCH(YEAR($J$8),'Anexo I'!$A:$A,0)-1+15,MONTH($J$8)),0)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1932.0440148240002</v>
      </c>
      <c r="C577" s="18">
        <f>$K$4*'Punto de Medida'!D577</f>
        <v>8138.1331966200005</v>
      </c>
      <c r="D577" s="9">
        <f ca="1">IF($J$13="SI",B577,'Energía Transada'!B577*'Energía Transada'!$J$15)</f>
        <v>1932.0440148240002</v>
      </c>
      <c r="E577" s="18">
        <f>IF($J$13="SI",'Energía Transada'!C577*'Energía Transada'!$J$16,0)</f>
        <v>0</v>
      </c>
      <c r="F577" s="16">
        <f ca="1">IF(A577&lt;=$J$18,OFFSET('Anexo I'!$B$1,MATCH(YEAR($J$8),'Anexo I'!$A:$A,0)-1+16,MONTH($J$8)),0)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4167.8478858170001</v>
      </c>
      <c r="C578" s="18">
        <f>$K$4*'Punto de Medida'!D578</f>
        <v>7345.7154394400004</v>
      </c>
      <c r="D578" s="9">
        <f ca="1">IF($J$13="SI",B578,'Energía Transada'!B578*'Energía Transada'!$J$15)</f>
        <v>4167.8478858170001</v>
      </c>
      <c r="E578" s="18">
        <f>IF($J$13="SI",'Energía Transada'!C578*'Energía Transada'!$J$16,0)</f>
        <v>0</v>
      </c>
      <c r="F578" s="16">
        <f ca="1">IF(A578&lt;=$J$18,OFFSET('Anexo I'!$B$1,MATCH(YEAR($J$8),'Anexo I'!$A:$A,0)-1+17,MONTH($J$8)),0)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6520.2301658130009</v>
      </c>
      <c r="C579" s="18">
        <f>$K$4*'Punto de Medida'!D579</f>
        <v>6910.6639632799988</v>
      </c>
      <c r="D579" s="9">
        <f ca="1">IF($J$13="SI",B579,'Energía Transada'!B579*'Energía Transada'!$J$15)</f>
        <v>6520.2301658130009</v>
      </c>
      <c r="E579" s="18">
        <f>IF($J$13="SI",'Energía Transada'!C579*'Energía Transada'!$J$16,0)</f>
        <v>0</v>
      </c>
      <c r="F579" s="16">
        <f ca="1">IF(A579&lt;=$J$18,OFFSET('Anexo I'!$B$1,MATCH(YEAR($J$8),'Anexo I'!$A:$A,0)-1+18,MONTH($J$8)),0)</f>
        <v>8.5</v>
      </c>
      <c r="G579" s="16">
        <v>6.8000000000000007</v>
      </c>
    </row>
    <row r="580" spans="1:7" x14ac:dyDescent="0.2">
      <c r="A580" s="8">
        <v>571</v>
      </c>
      <c r="B580" s="9">
        <f>$K$3*'Punto de Medida'!C580</f>
        <v>2543.6732840539999</v>
      </c>
      <c r="C580" s="18">
        <f>$K$4*'Punto de Medida'!D580</f>
        <v>5434.3361637600001</v>
      </c>
      <c r="D580" s="9">
        <f ca="1">IF($J$13="SI",B580,'Energía Transada'!B580*'Energía Transada'!$J$15)</f>
        <v>2543.6732840539999</v>
      </c>
      <c r="E580" s="18">
        <f>IF($J$13="SI",'Energía Transada'!C580*'Energía Transada'!$J$16,0)</f>
        <v>0</v>
      </c>
      <c r="F580" s="16">
        <f ca="1">IF(A580&lt;=$J$18,OFFSET('Anexo I'!$B$1,MATCH(YEAR($J$8),'Anexo I'!$A:$A,0)-1+19,MONTH($J$8)),0)</f>
        <v>8.5</v>
      </c>
      <c r="G580" s="16">
        <v>6.8000000000000007</v>
      </c>
    </row>
    <row r="581" spans="1:7" x14ac:dyDescent="0.2">
      <c r="A581" s="8">
        <v>572</v>
      </c>
      <c r="B581" s="9">
        <f>$K$3*'Punto de Medida'!C581</f>
        <v>2885.5644931890001</v>
      </c>
      <c r="C581" s="18">
        <f>$K$4*'Punto de Medida'!D581</f>
        <v>2820.3204115099998</v>
      </c>
      <c r="D581" s="9">
        <f ca="1">IF($J$13="SI",B581,'Energía Transada'!B581*'Energía Transada'!$J$15)</f>
        <v>2885.5644931890001</v>
      </c>
      <c r="E581" s="18">
        <f>IF($J$13="SI",'Energía Transada'!C581*'Energía Transada'!$J$16,0)</f>
        <v>0</v>
      </c>
      <c r="F581" s="16">
        <f ca="1">IF(A581&lt;=$J$18,OFFSET('Anexo I'!$B$1,MATCH(YEAR($J$8),'Anexo I'!$A:$A,0)-1+20,MONTH($J$8)),0)</f>
        <v>8.5</v>
      </c>
      <c r="G581" s="16">
        <v>8.5</v>
      </c>
    </row>
    <row r="582" spans="1:7" x14ac:dyDescent="0.2">
      <c r="A582" s="8">
        <v>573</v>
      </c>
      <c r="B582" s="9">
        <f>$K$3*'Punto de Medida'!C582</f>
        <v>2847.5356498400001</v>
      </c>
      <c r="C582" s="18">
        <f>$K$4*'Punto de Medida'!D582</f>
        <v>4326.2098168100001</v>
      </c>
      <c r="D582" s="9">
        <f ca="1">IF($J$13="SI",B582,'Energía Transada'!B582*'Energía Transada'!$J$15)</f>
        <v>2847.5356498400001</v>
      </c>
      <c r="E582" s="18">
        <f>IF($J$13="SI",'Energía Transada'!C582*'Energía Transada'!$J$16,0)</f>
        <v>0</v>
      </c>
      <c r="F582" s="16">
        <f ca="1">IF(A582&lt;=$J$18,OFFSET('Anexo I'!$B$1,MATCH(YEAR($J$8),'Anexo I'!$A:$A,0)-1+21,MONTH($J$8)),0)</f>
        <v>8.5</v>
      </c>
      <c r="G582" s="16">
        <v>8.5</v>
      </c>
    </row>
    <row r="583" spans="1:7" x14ac:dyDescent="0.2">
      <c r="A583" s="8">
        <v>574</v>
      </c>
      <c r="B583" s="9">
        <f>$K$3*'Punto de Medida'!C583</f>
        <v>2596.7420048080003</v>
      </c>
      <c r="C583" s="18">
        <f>$K$4*'Punto de Medida'!D583</f>
        <v>3562.0434432100001</v>
      </c>
      <c r="D583" s="9">
        <f ca="1">IF($J$13="SI",B583,'Energía Transada'!B583*'Energía Transada'!$J$15)</f>
        <v>2596.7420048080003</v>
      </c>
      <c r="E583" s="18">
        <f>IF($J$13="SI",'Energía Transada'!C583*'Energía Transada'!$J$16,0)</f>
        <v>0</v>
      </c>
      <c r="F583" s="16">
        <f ca="1">IF(A583&lt;=$J$18,OFFSET('Anexo I'!$B$1,MATCH(YEAR($J$8),'Anexo I'!$A:$A,0)-1+22,MONTH($J$8)),0)</f>
        <v>8.5</v>
      </c>
      <c r="G583" s="16">
        <v>8.5</v>
      </c>
    </row>
    <row r="584" spans="1:7" x14ac:dyDescent="0.2">
      <c r="A584" s="8">
        <v>575</v>
      </c>
      <c r="B584" s="9">
        <f>$K$3*'Punto de Medida'!C584</f>
        <v>1488.1743736649998</v>
      </c>
      <c r="C584" s="18">
        <f>$K$4*'Punto de Medida'!D584</f>
        <v>2010.0707966465002</v>
      </c>
      <c r="D584" s="9">
        <f ca="1">IF($J$13="SI",B584,'Energía Transada'!B584*'Energía Transada'!$J$15)</f>
        <v>1488.1743736649998</v>
      </c>
      <c r="E584" s="18">
        <f>IF($J$13="SI",'Energía Transada'!C584*'Energía Transada'!$J$16,0)</f>
        <v>0</v>
      </c>
      <c r="F584" s="16">
        <f ca="1">IF(A584&lt;=$J$18,OFFSET('Anexo I'!$B$1,MATCH(YEAR($J$8),'Anexo I'!$A:$A,0)-1+23,MONTH($J$8)),0)</f>
        <v>8.5</v>
      </c>
      <c r="G584" s="16">
        <v>8.5</v>
      </c>
    </row>
    <row r="585" spans="1:7" x14ac:dyDescent="0.2">
      <c r="A585" s="8">
        <v>576</v>
      </c>
      <c r="B585" s="9">
        <f>$K$3*'Punto de Medida'!C585</f>
        <v>927.74957709000012</v>
      </c>
      <c r="C585" s="18">
        <f>$K$4*'Punto de Medida'!D585</f>
        <v>527.80427235549996</v>
      </c>
      <c r="D585" s="9">
        <f ca="1">IF($J$13="SI",B585,'Energía Transada'!B585*'Energía Transada'!$J$15)</f>
        <v>927.74957709000012</v>
      </c>
      <c r="E585" s="18">
        <f>IF($J$13="SI",'Energía Transada'!C585*'Energía Transada'!$J$16,0)</f>
        <v>0</v>
      </c>
      <c r="F585" s="16">
        <f ca="1">IF(A585&lt;=$J$18,OFFSET('Anexo I'!$B$1,MATCH(YEAR($J$8),'Anexo I'!$A:$A,0)-1+24,MONTH($J$8)),0)</f>
        <v>8.5</v>
      </c>
      <c r="G585" s="16">
        <v>8.5</v>
      </c>
    </row>
    <row r="586" spans="1:7" x14ac:dyDescent="0.2">
      <c r="A586" s="8">
        <v>577</v>
      </c>
      <c r="B586" s="9">
        <f>$K$3*'Punto de Medida'!C586</f>
        <v>4.9309667540000008</v>
      </c>
      <c r="C586" s="18">
        <f>$K$4*'Punto de Medida'!D586</f>
        <v>394.11604678179992</v>
      </c>
      <c r="D586" s="9">
        <f ca="1">IF($J$13="SI",B586,'Energía Transada'!B586*'Energía Transada'!$J$15)</f>
        <v>4.9309667540000008</v>
      </c>
      <c r="E586" s="18">
        <f>IF($J$13="SI",'Energía Transada'!C586*'Energía Transada'!$J$16,0)</f>
        <v>0</v>
      </c>
      <c r="F586" s="16">
        <f ca="1">IF(A586&lt;=$J$18,OFFSET('Anexo I'!$B$1,MATCH(YEAR($J$8),'Anexo I'!$A:$A,0)-1+1,MONTH($J$8)),0)</f>
        <v>8.5</v>
      </c>
      <c r="G586" s="16">
        <v>8.5</v>
      </c>
    </row>
    <row r="587" spans="1:7" x14ac:dyDescent="0.2">
      <c r="A587" s="8">
        <v>578</v>
      </c>
      <c r="B587" s="9">
        <f>$K$3*'Punto de Medida'!C587</f>
        <v>560.09751416500001</v>
      </c>
      <c r="C587" s="18">
        <f>$K$4*'Punto de Medida'!D587</f>
        <v>474.70228973089996</v>
      </c>
      <c r="D587" s="9">
        <f ca="1">IF($J$13="SI",B587,'Energía Transada'!B587*'Energía Transada'!$J$15)</f>
        <v>560.09751416500001</v>
      </c>
      <c r="E587" s="18">
        <f>IF($J$13="SI",'Energía Transada'!C587*'Energía Transada'!$J$16,0)</f>
        <v>0</v>
      </c>
      <c r="F587" s="16">
        <f ca="1">IF(A587&lt;=$J$18,OFFSET('Anexo I'!$B$1,MATCH(YEAR($J$8),'Anexo I'!$A:$A,0)-1+2,MONTH($J$8)),0)</f>
        <v>8.5</v>
      </c>
      <c r="G587" s="16">
        <v>8.5</v>
      </c>
    </row>
    <row r="588" spans="1:7" x14ac:dyDescent="0.2">
      <c r="A588" s="8">
        <v>579</v>
      </c>
      <c r="B588" s="9">
        <f>$K$3*'Punto de Medida'!C588</f>
        <v>2219.2516376869999</v>
      </c>
      <c r="C588" s="18">
        <f>$K$4*'Punto de Medida'!D588</f>
        <v>211.52413071790002</v>
      </c>
      <c r="D588" s="9">
        <f ca="1">IF($J$13="SI",B588,'Energía Transada'!B588*'Energía Transada'!$J$15)</f>
        <v>2219.2516376869999</v>
      </c>
      <c r="E588" s="18">
        <f>IF($J$13="SI",'Energía Transada'!C588*'Energía Transada'!$J$16,0)</f>
        <v>0</v>
      </c>
      <c r="F588" s="16">
        <f ca="1">IF(A588&lt;=$J$18,OFFSET('Anexo I'!$B$1,MATCH(YEAR($J$8),'Anexo I'!$A:$A,0)-1+3,MONTH($J$8)),0)</f>
        <v>8.5</v>
      </c>
      <c r="G588" s="16">
        <v>8.5</v>
      </c>
    </row>
    <row r="589" spans="1:7" x14ac:dyDescent="0.2">
      <c r="A589" s="8">
        <v>580</v>
      </c>
      <c r="B589" s="9">
        <f>$K$3*'Punto de Medida'!C589</f>
        <v>3877.3607544070005</v>
      </c>
      <c r="C589" s="18">
        <f>$K$4*'Punto de Medida'!D589</f>
        <v>0</v>
      </c>
      <c r="D589" s="9">
        <f ca="1">IF($J$13="SI",B589,'Energía Transada'!B589*'Energía Transada'!$J$15)</f>
        <v>3877.3607544070005</v>
      </c>
      <c r="E589" s="18">
        <f>IF($J$13="SI",'Energía Transada'!C589*'Energía Transada'!$J$16,0)</f>
        <v>0</v>
      </c>
      <c r="F589" s="16">
        <f ca="1">IF(A589&lt;=$J$18,OFFSET('Anexo I'!$B$1,MATCH(YEAR($J$8),'Anexo I'!$A:$A,0)-1+4,MONTH($J$8)),0)</f>
        <v>8.5</v>
      </c>
      <c r="G589" s="16">
        <v>8.5</v>
      </c>
    </row>
    <row r="590" spans="1:7" x14ac:dyDescent="0.2">
      <c r="A590" s="8">
        <v>581</v>
      </c>
      <c r="B590" s="9">
        <f>$K$3*'Punto de Medida'!C590</f>
        <v>5545.2414715670002</v>
      </c>
      <c r="C590" s="18">
        <f>$K$4*'Punto de Medida'!D590</f>
        <v>0</v>
      </c>
      <c r="D590" s="9">
        <f ca="1">IF($J$13="SI",B590,'Energía Transada'!B590*'Energía Transada'!$J$15)</f>
        <v>5545.2414715670002</v>
      </c>
      <c r="E590" s="18">
        <f>IF($J$13="SI",'Energía Transada'!C590*'Energía Transada'!$J$16,0)</f>
        <v>0</v>
      </c>
      <c r="F590" s="16">
        <f ca="1">IF(A590&lt;=$J$18,OFFSET('Anexo I'!$B$1,MATCH(YEAR($J$8),'Anexo I'!$A:$A,0)-1+5,MONTH($J$8)),0)</f>
        <v>8.5</v>
      </c>
      <c r="G590" s="16">
        <v>8.5</v>
      </c>
    </row>
    <row r="591" spans="1:7" x14ac:dyDescent="0.2">
      <c r="A591" s="8">
        <v>582</v>
      </c>
      <c r="B591" s="9">
        <f>$K$3*'Punto de Medida'!C591</f>
        <v>5807.8692825020007</v>
      </c>
      <c r="C591" s="18">
        <f>$K$4*'Punto de Medida'!D591</f>
        <v>0</v>
      </c>
      <c r="D591" s="9">
        <f ca="1">IF($J$13="SI",B591,'Energía Transada'!B591*'Energía Transada'!$J$15)</f>
        <v>5807.8692825020007</v>
      </c>
      <c r="E591" s="18">
        <f>IF($J$13="SI",'Energía Transada'!C591*'Energía Transada'!$J$16,0)</f>
        <v>0</v>
      </c>
      <c r="F591" s="16">
        <f ca="1">IF(A591&lt;=$J$18,OFFSET('Anexo I'!$B$1,MATCH(YEAR($J$8),'Anexo I'!$A:$A,0)-1+6,MONTH($J$8)),0)</f>
        <v>8.5</v>
      </c>
      <c r="G591" s="16">
        <v>8.5</v>
      </c>
    </row>
    <row r="592" spans="1:7" x14ac:dyDescent="0.2">
      <c r="A592" s="8">
        <v>583</v>
      </c>
      <c r="B592" s="9">
        <f>$K$3*'Punto de Medida'!C592</f>
        <v>4309.2894893160001</v>
      </c>
      <c r="C592" s="18">
        <f>$K$4*'Punto de Medida'!D592</f>
        <v>0</v>
      </c>
      <c r="D592" s="9">
        <f ca="1">IF($J$13="SI",B592,'Energía Transada'!B592*'Energía Transada'!$J$15)</f>
        <v>4309.2894893160001</v>
      </c>
      <c r="E592" s="18">
        <f>IF($J$13="SI",'Energía Transada'!C592*'Energía Transada'!$J$16,0)</f>
        <v>0</v>
      </c>
      <c r="F592" s="16">
        <f ca="1">IF(A592&lt;=$J$18,OFFSET('Anexo I'!$B$1,MATCH(YEAR($J$8),'Anexo I'!$A:$A,0)-1+7,MONTH($J$8)),0)</f>
        <v>8.5</v>
      </c>
      <c r="G592" s="16">
        <v>8.5</v>
      </c>
    </row>
    <row r="593" spans="1:7" x14ac:dyDescent="0.2">
      <c r="A593" s="8">
        <v>584</v>
      </c>
      <c r="B593" s="9">
        <f>$K$3*'Punto de Medida'!C593</f>
        <v>6550.2803146900005</v>
      </c>
      <c r="C593" s="18">
        <f>$K$4*'Punto de Medida'!D593</f>
        <v>0</v>
      </c>
      <c r="D593" s="9">
        <f ca="1">IF($J$13="SI",B593,'Energía Transada'!B593*'Energía Transada'!$J$15)</f>
        <v>6550.2803146900005</v>
      </c>
      <c r="E593" s="18">
        <f>IF($J$13="SI",'Energía Transada'!C593*'Energía Transada'!$J$16,0)</f>
        <v>0</v>
      </c>
      <c r="F593" s="16">
        <f ca="1">IF(A593&lt;=$J$18,OFFSET('Anexo I'!$B$1,MATCH(YEAR($J$8),'Anexo I'!$A:$A,0)-1+8,MONTH($J$8)),0)</f>
        <v>0</v>
      </c>
      <c r="G593" s="16">
        <v>0</v>
      </c>
    </row>
    <row r="594" spans="1:7" x14ac:dyDescent="0.2">
      <c r="A594" s="8">
        <v>585</v>
      </c>
      <c r="B594" s="9">
        <f>$K$3*'Punto de Medida'!C594</f>
        <v>6443.9353860000001</v>
      </c>
      <c r="C594" s="18">
        <f>$K$4*'Punto de Medida'!D594</f>
        <v>0</v>
      </c>
      <c r="D594" s="9">
        <f ca="1">IF($J$13="SI",B594,'Energía Transada'!B594*'Energía Transada'!$J$15)</f>
        <v>6443.9353860000001</v>
      </c>
      <c r="E594" s="18">
        <f>IF($J$13="SI",'Energía Transada'!C594*'Energía Transada'!$J$16,0)</f>
        <v>0</v>
      </c>
      <c r="F594" s="16">
        <f ca="1">IF(A594&lt;=$J$18,OFFSET('Anexo I'!$B$1,MATCH(YEAR($J$8),'Anexo I'!$A:$A,0)-1+9,MONTH($J$8)),0)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5648.1274297560012</v>
      </c>
      <c r="C595" s="18">
        <f>$K$4*'Punto de Medida'!D595</f>
        <v>0</v>
      </c>
      <c r="D595" s="9">
        <f ca="1">IF($J$13="SI",B595,'Energía Transada'!B595*'Energía Transada'!$J$15)</f>
        <v>5648.1274297560012</v>
      </c>
      <c r="E595" s="18">
        <f>IF($J$13="SI",'Energía Transada'!C595*'Energía Transada'!$J$16,0)</f>
        <v>0</v>
      </c>
      <c r="F595" s="16">
        <f ca="1">IF(A595&lt;=$J$18,OFFSET('Anexo I'!$B$1,MATCH(YEAR($J$8),'Anexo I'!$A:$A,0)-1+10,MONTH($J$8)),0)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6963.750857</v>
      </c>
      <c r="C596" s="18">
        <f>$K$4*'Punto de Medida'!D596</f>
        <v>0</v>
      </c>
      <c r="D596" s="9">
        <f ca="1">IF($J$13="SI",B596,'Energía Transada'!B596*'Energía Transada'!$J$15)</f>
        <v>6963.750857</v>
      </c>
      <c r="E596" s="18">
        <f>IF($J$13="SI",'Energía Transada'!C596*'Energía Transada'!$J$16,0)</f>
        <v>0</v>
      </c>
      <c r="F596" s="16">
        <f ca="1">IF(A596&lt;=$J$18,OFFSET('Anexo I'!$B$1,MATCH(YEAR($J$8),'Anexo I'!$A:$A,0)-1+11,MONTH($J$8)),0)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9964.2007657500017</v>
      </c>
      <c r="C597" s="18">
        <f>$K$4*'Punto de Medida'!D597</f>
        <v>0</v>
      </c>
      <c r="D597" s="9">
        <f ca="1">IF($J$13="SI",B597,'Energía Transada'!B597*'Energía Transada'!$J$15)</f>
        <v>9964.2007657500017</v>
      </c>
      <c r="E597" s="18">
        <f>IF($J$13="SI",'Energía Transada'!C597*'Energía Transada'!$J$16,0)</f>
        <v>0</v>
      </c>
      <c r="F597" s="16">
        <f ca="1">IF(A597&lt;=$J$18,OFFSET('Anexo I'!$B$1,MATCH(YEAR($J$8),'Anexo I'!$A:$A,0)-1+12,MONTH($J$8)),0)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12620.131198500003</v>
      </c>
      <c r="C598" s="18">
        <f>$K$4*'Punto de Medida'!D598</f>
        <v>140.86237306819999</v>
      </c>
      <c r="D598" s="9">
        <f ca="1">IF($J$13="SI",B598,'Energía Transada'!B598*'Energía Transada'!$J$15)</f>
        <v>12620.131198500003</v>
      </c>
      <c r="E598" s="18">
        <f>IF($J$13="SI",'Energía Transada'!C598*'Energía Transada'!$J$16,0)</f>
        <v>0</v>
      </c>
      <c r="F598" s="16">
        <f ca="1">IF(A598&lt;=$J$18,OFFSET('Anexo I'!$B$1,MATCH(YEAR($J$8),'Anexo I'!$A:$A,0)-1+13,MONTH($J$8)),0)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9060.8617400000003</v>
      </c>
      <c r="C599" s="18">
        <f>$K$4*'Punto de Medida'!D599</f>
        <v>611.78323126129999</v>
      </c>
      <c r="D599" s="9">
        <f ca="1">IF($J$13="SI",B599,'Energía Transada'!B599*'Energía Transada'!$J$15)</f>
        <v>9060.8617400000003</v>
      </c>
      <c r="E599" s="18">
        <f>IF($J$13="SI",'Energía Transada'!C599*'Energía Transada'!$J$16,0)</f>
        <v>0</v>
      </c>
      <c r="F599" s="16">
        <f ca="1">IF(A599&lt;=$J$18,OFFSET('Anexo I'!$B$1,MATCH(YEAR($J$8),'Anexo I'!$A:$A,0)-1+14,MONTH($J$8)),0)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10043.407486000002</v>
      </c>
      <c r="C600" s="18">
        <f>$K$4*'Punto de Medida'!D600</f>
        <v>1189.9316170812001</v>
      </c>
      <c r="D600" s="9">
        <f ca="1">IF($J$13="SI",B600,'Energía Transada'!B600*'Energía Transada'!$J$15)</f>
        <v>10043.407486000002</v>
      </c>
      <c r="E600" s="18">
        <f>IF($J$13="SI",'Energía Transada'!C600*'Energía Transada'!$J$16,0)</f>
        <v>0</v>
      </c>
      <c r="F600" s="16">
        <f ca="1">IF(A600&lt;=$J$18,OFFSET('Anexo I'!$B$1,MATCH(YEAR($J$8),'Anexo I'!$A:$A,0)-1+15,MONTH($J$8)),0)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13866.092422000002</v>
      </c>
      <c r="C601" s="18">
        <f>$K$4*'Punto de Medida'!D601</f>
        <v>3460.0825868000002</v>
      </c>
      <c r="D601" s="9">
        <f ca="1">IF($J$13="SI",B601,'Energía Transada'!B601*'Energía Transada'!$J$15)</f>
        <v>13866.092422000002</v>
      </c>
      <c r="E601" s="18">
        <f>IF($J$13="SI",'Energía Transada'!C601*'Energía Transada'!$J$16,0)</f>
        <v>0</v>
      </c>
      <c r="F601" s="16">
        <f ca="1">IF(A601&lt;=$J$18,OFFSET('Anexo I'!$B$1,MATCH(YEAR($J$8),'Anexo I'!$A:$A,0)-1+16,MONTH($J$8)),0)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13085.201808</v>
      </c>
      <c r="C602" s="18">
        <f>$K$4*'Punto de Medida'!D602</f>
        <v>8557.2691334899991</v>
      </c>
      <c r="D602" s="9">
        <f ca="1">IF($J$13="SI",B602,'Energía Transada'!B602*'Energía Transada'!$J$15)</f>
        <v>13085.201808</v>
      </c>
      <c r="E602" s="18">
        <f>IF($J$13="SI",'Energía Transada'!C602*'Energía Transada'!$J$16,0)</f>
        <v>0</v>
      </c>
      <c r="F602" s="16">
        <f ca="1">IF(A602&lt;=$J$18,OFFSET('Anexo I'!$B$1,MATCH(YEAR($J$8),'Anexo I'!$A:$A,0)-1+17,MONTH($J$8)),0)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12796.788947250001</v>
      </c>
      <c r="C603" s="18">
        <f>$K$4*'Punto de Medida'!D603</f>
        <v>9874.1898848600013</v>
      </c>
      <c r="D603" s="9">
        <f ca="1">IF($J$13="SI",B603,'Energía Transada'!B603*'Energía Transada'!$J$15)</f>
        <v>12796.788947250001</v>
      </c>
      <c r="E603" s="18">
        <f>IF($J$13="SI",'Energía Transada'!C603*'Energía Transada'!$J$16,0)</f>
        <v>0</v>
      </c>
      <c r="F603" s="16">
        <f ca="1">IF(A603&lt;=$J$18,OFFSET('Anexo I'!$B$1,MATCH(YEAR($J$8),'Anexo I'!$A:$A,0)-1+18,MONTH($J$8)),0)</f>
        <v>8.5</v>
      </c>
      <c r="G603" s="16">
        <v>6.8000000000000007</v>
      </c>
    </row>
    <row r="604" spans="1:7" x14ac:dyDescent="0.2">
      <c r="A604" s="8">
        <v>595</v>
      </c>
      <c r="B604" s="9">
        <f>$K$3*'Punto de Medida'!C604</f>
        <v>11683.816053000002</v>
      </c>
      <c r="C604" s="18">
        <f>$K$4*'Punto de Medida'!D604</f>
        <v>9333.2580285000004</v>
      </c>
      <c r="D604" s="9">
        <f ca="1">IF($J$13="SI",B604,'Energía Transada'!B604*'Energía Transada'!$J$15)</f>
        <v>11683.816053000002</v>
      </c>
      <c r="E604" s="18">
        <f>IF($J$13="SI",'Energía Transada'!C604*'Energía Transada'!$J$16,0)</f>
        <v>0</v>
      </c>
      <c r="F604" s="16">
        <f ca="1">IF(A604&lt;=$J$18,OFFSET('Anexo I'!$B$1,MATCH(YEAR($J$8),'Anexo I'!$A:$A,0)-1+19,MONTH($J$8)),0)</f>
        <v>8.5</v>
      </c>
      <c r="G604" s="16">
        <v>6.8000000000000007</v>
      </c>
    </row>
    <row r="605" spans="1:7" x14ac:dyDescent="0.2">
      <c r="A605" s="8">
        <v>596</v>
      </c>
      <c r="B605" s="9">
        <f>$K$3*'Punto de Medida'!C605</f>
        <v>6867.898777376</v>
      </c>
      <c r="C605" s="18">
        <f>$K$4*'Punto de Medida'!D605</f>
        <v>7542.6803783799996</v>
      </c>
      <c r="D605" s="9">
        <f ca="1">IF($J$13="SI",B605,'Energía Transada'!B605*'Energía Transada'!$J$15)</f>
        <v>6867.898777376</v>
      </c>
      <c r="E605" s="18">
        <f>IF($J$13="SI",'Energía Transada'!C605*'Energía Transada'!$J$16,0)</f>
        <v>0</v>
      </c>
      <c r="F605" s="16">
        <f ca="1">IF(A605&lt;=$J$18,OFFSET('Anexo I'!$B$1,MATCH(YEAR($J$8),'Anexo I'!$A:$A,0)-1+20,MONTH($J$8)),0)</f>
        <v>8.5</v>
      </c>
      <c r="G605" s="16">
        <v>8.5</v>
      </c>
    </row>
    <row r="606" spans="1:7" x14ac:dyDescent="0.2">
      <c r="A606" s="8">
        <v>597</v>
      </c>
      <c r="B606" s="9">
        <f>$K$3*'Punto de Medida'!C606</f>
        <v>4075.2259843750003</v>
      </c>
      <c r="C606" s="18">
        <f>$K$4*'Punto de Medida'!D606</f>
        <v>7212.8540636599992</v>
      </c>
      <c r="D606" s="9">
        <f ca="1">IF($J$13="SI",B606,'Energía Transada'!B606*'Energía Transada'!$J$15)</f>
        <v>4075.2259843750003</v>
      </c>
      <c r="E606" s="18">
        <f>IF($J$13="SI",'Energía Transada'!C606*'Energía Transada'!$J$16,0)</f>
        <v>0</v>
      </c>
      <c r="F606" s="16">
        <f ca="1">IF(A606&lt;=$J$18,OFFSET('Anexo I'!$B$1,MATCH(YEAR($J$8),'Anexo I'!$A:$A,0)-1+21,MONTH($J$8)),0)</f>
        <v>8.5</v>
      </c>
      <c r="G606" s="16">
        <v>8.5</v>
      </c>
    </row>
    <row r="607" spans="1:7" x14ac:dyDescent="0.2">
      <c r="A607" s="8">
        <v>598</v>
      </c>
      <c r="B607" s="9">
        <f>$K$3*'Punto de Medida'!C607</f>
        <v>6168.290778216</v>
      </c>
      <c r="C607" s="18">
        <f>$K$4*'Punto de Medida'!D607</f>
        <v>2825.9027978300001</v>
      </c>
      <c r="D607" s="9">
        <f ca="1">IF($J$13="SI",B607,'Energía Transada'!B607*'Energía Transada'!$J$15)</f>
        <v>6168.290778216</v>
      </c>
      <c r="E607" s="18">
        <f>IF($J$13="SI",'Energía Transada'!C607*'Energía Transada'!$J$16,0)</f>
        <v>0</v>
      </c>
      <c r="F607" s="16">
        <f ca="1">IF(A607&lt;=$J$18,OFFSET('Anexo I'!$B$1,MATCH(YEAR($J$8),'Anexo I'!$A:$A,0)-1+22,MONTH($J$8)),0)</f>
        <v>8.5</v>
      </c>
      <c r="G607" s="16">
        <v>8.5</v>
      </c>
    </row>
    <row r="608" spans="1:7" x14ac:dyDescent="0.2">
      <c r="A608" s="8">
        <v>599</v>
      </c>
      <c r="B608" s="9">
        <f>$K$3*'Punto de Medida'!C608</f>
        <v>8395.8663949999991</v>
      </c>
      <c r="C608" s="18">
        <f>$K$4*'Punto de Medida'!D608</f>
        <v>3445.9171684700004</v>
      </c>
      <c r="D608" s="9">
        <f ca="1">IF($J$13="SI",B608,'Energía Transada'!B608*'Energía Transada'!$J$15)</f>
        <v>8395.8663949999991</v>
      </c>
      <c r="E608" s="18">
        <f>IF($J$13="SI",'Energía Transada'!C608*'Energía Transada'!$J$16,0)</f>
        <v>0</v>
      </c>
      <c r="F608" s="16">
        <f ca="1">IF(A608&lt;=$J$18,OFFSET('Anexo I'!$B$1,MATCH(YEAR($J$8),'Anexo I'!$A:$A,0)-1+23,MONTH($J$8)),0)</f>
        <v>8.5</v>
      </c>
      <c r="G608" s="16">
        <v>8.5</v>
      </c>
    </row>
    <row r="609" spans="1:7" x14ac:dyDescent="0.2">
      <c r="A609" s="8">
        <v>600</v>
      </c>
      <c r="B609" s="9">
        <f>$K$3*'Punto de Medida'!C609</f>
        <v>9104.6988060000003</v>
      </c>
      <c r="C609" s="18">
        <f>$K$4*'Punto de Medida'!D609</f>
        <v>4968.1150182299998</v>
      </c>
      <c r="D609" s="9">
        <f ca="1">IF($J$13="SI",B609,'Energía Transada'!B609*'Energía Transada'!$J$15)</f>
        <v>9104.6988060000003</v>
      </c>
      <c r="E609" s="18">
        <f>IF($J$13="SI",'Energía Transada'!C609*'Energía Transada'!$J$16,0)</f>
        <v>0</v>
      </c>
      <c r="F609" s="16">
        <f ca="1">IF(A609&lt;=$J$18,OFFSET('Anexo I'!$B$1,MATCH(YEAR($J$8),'Anexo I'!$A:$A,0)-1+24,MONTH($J$8)),0)</f>
        <v>8.5</v>
      </c>
      <c r="G609" s="16">
        <v>8.5</v>
      </c>
    </row>
    <row r="610" spans="1:7" x14ac:dyDescent="0.2">
      <c r="A610" s="8">
        <v>601</v>
      </c>
      <c r="B610" s="9">
        <f>$K$3*'Punto de Medida'!C610</f>
        <v>8777.0982600000007</v>
      </c>
      <c r="C610" s="18">
        <f>$K$4*'Punto de Medida'!D610</f>
        <v>3618.6621601900006</v>
      </c>
      <c r="D610" s="9">
        <f ca="1">IF($J$13="SI",B610,'Energía Transada'!B610*'Energía Transada'!$J$15)</f>
        <v>8777.0982600000007</v>
      </c>
      <c r="E610" s="18">
        <f>IF($J$13="SI",'Energía Transada'!C610*'Energía Transada'!$J$16,0)</f>
        <v>0</v>
      </c>
      <c r="F610" s="16">
        <f ca="1">IF(A610&lt;=$J$18,OFFSET('Anexo I'!$B$1,MATCH(YEAR($J$8),'Anexo I'!$A:$A,0)-1+1,MONTH($J$8)),0)</f>
        <v>8.5</v>
      </c>
      <c r="G610" s="16">
        <v>8.5</v>
      </c>
    </row>
    <row r="611" spans="1:7" x14ac:dyDescent="0.2">
      <c r="A611" s="8">
        <v>602</v>
      </c>
      <c r="B611" s="9">
        <f>$K$3*'Punto de Medida'!C611</f>
        <v>12698.599270000001</v>
      </c>
      <c r="C611" s="18">
        <f>$K$4*'Punto de Medida'!D611</f>
        <v>4185.0471552399995</v>
      </c>
      <c r="D611" s="9">
        <f ca="1">IF($J$13="SI",B611,'Energía Transada'!B611*'Energía Transada'!$J$15)</f>
        <v>12698.599270000001</v>
      </c>
      <c r="E611" s="18">
        <f>IF($J$13="SI",'Energía Transada'!C611*'Energía Transada'!$J$16,0)</f>
        <v>0</v>
      </c>
      <c r="F611" s="16">
        <f ca="1">IF(A611&lt;=$J$18,OFFSET('Anexo I'!$B$1,MATCH(YEAR($J$8),'Anexo I'!$A:$A,0)-1+2,MONTH($J$8)),0)</f>
        <v>8.5</v>
      </c>
      <c r="G611" s="16">
        <v>8.5</v>
      </c>
    </row>
    <row r="612" spans="1:7" x14ac:dyDescent="0.2">
      <c r="A612" s="8">
        <v>603</v>
      </c>
      <c r="B612" s="9">
        <f>$K$3*'Punto de Medida'!C612</f>
        <v>14597.578457000001</v>
      </c>
      <c r="C612" s="18">
        <f>$K$4*'Punto de Medida'!D612</f>
        <v>3803.4246455800003</v>
      </c>
      <c r="D612" s="9">
        <f ca="1">IF($J$13="SI",B612,'Energía Transada'!B612*'Energía Transada'!$J$15)</f>
        <v>14597.578457000001</v>
      </c>
      <c r="E612" s="18">
        <f>IF($J$13="SI",'Energía Transada'!C612*'Energía Transada'!$J$16,0)</f>
        <v>0</v>
      </c>
      <c r="F612" s="16">
        <f ca="1">IF(A612&lt;=$J$18,OFFSET('Anexo I'!$B$1,MATCH(YEAR($J$8),'Anexo I'!$A:$A,0)-1+3,MONTH($J$8)),0)</f>
        <v>8.5</v>
      </c>
      <c r="G612" s="16">
        <v>8.5</v>
      </c>
    </row>
    <row r="613" spans="1:7" x14ac:dyDescent="0.2">
      <c r="A613" s="8">
        <v>604</v>
      </c>
      <c r="B613" s="9">
        <f>$K$3*'Punto de Medida'!C613</f>
        <v>16169.2537545</v>
      </c>
      <c r="C613" s="18">
        <f>$K$4*'Punto de Medida'!D613</f>
        <v>3601.0595886999999</v>
      </c>
      <c r="D613" s="9">
        <f ca="1">IF($J$13="SI",B613,'Energía Transada'!B613*'Energía Transada'!$J$15)</f>
        <v>16169.2537545</v>
      </c>
      <c r="E613" s="18">
        <f>IF($J$13="SI",'Energía Transada'!C613*'Energía Transada'!$J$16,0)</f>
        <v>0</v>
      </c>
      <c r="F613" s="16">
        <f ca="1">IF(A613&lt;=$J$18,OFFSET('Anexo I'!$B$1,MATCH(YEAR($J$8),'Anexo I'!$A:$A,0)-1+4,MONTH($J$8)),0)</f>
        <v>8.5</v>
      </c>
      <c r="G613" s="16">
        <v>8.5</v>
      </c>
    </row>
    <row r="614" spans="1:7" x14ac:dyDescent="0.2">
      <c r="A614" s="8">
        <v>605</v>
      </c>
      <c r="B614" s="9">
        <f>$K$3*'Punto de Medida'!C614</f>
        <v>15693.712985999999</v>
      </c>
      <c r="C614" s="18">
        <f>$K$4*'Punto de Medida'!D614</f>
        <v>2209.8736720269999</v>
      </c>
      <c r="D614" s="9">
        <f ca="1">IF($J$13="SI",B614,'Energía Transada'!B614*'Energía Transada'!$J$15)</f>
        <v>15693.712985999999</v>
      </c>
      <c r="E614" s="18">
        <f>IF($J$13="SI",'Energía Transada'!C614*'Energía Transada'!$J$16,0)</f>
        <v>0</v>
      </c>
      <c r="F614" s="16">
        <f ca="1">IF(A614&lt;=$J$18,OFFSET('Anexo I'!$B$1,MATCH(YEAR($J$8),'Anexo I'!$A:$A,0)-1+5,MONTH($J$8)),0)</f>
        <v>8.5</v>
      </c>
      <c r="G614" s="16">
        <v>8.5</v>
      </c>
    </row>
    <row r="615" spans="1:7" x14ac:dyDescent="0.2">
      <c r="A615" s="8">
        <v>606</v>
      </c>
      <c r="B615" s="9">
        <f>$K$3*'Punto de Medida'!C615</f>
        <v>12290.944694</v>
      </c>
      <c r="C615" s="18">
        <f>$K$4*'Punto de Medida'!D615</f>
        <v>3685.2989093199999</v>
      </c>
      <c r="D615" s="9">
        <f ca="1">IF($J$13="SI",B615,'Energía Transada'!B615*'Energía Transada'!$J$15)</f>
        <v>12290.944694</v>
      </c>
      <c r="E615" s="18">
        <f>IF($J$13="SI",'Energía Transada'!C615*'Energía Transada'!$J$16,0)</f>
        <v>0</v>
      </c>
      <c r="F615" s="16">
        <f ca="1">IF(A615&lt;=$J$18,OFFSET('Anexo I'!$B$1,MATCH(YEAR($J$8),'Anexo I'!$A:$A,0)-1+6,MONTH($J$8)),0)</f>
        <v>8.5</v>
      </c>
      <c r="G615" s="16">
        <v>8.5</v>
      </c>
    </row>
    <row r="616" spans="1:7" x14ac:dyDescent="0.2">
      <c r="A616" s="8">
        <v>607</v>
      </c>
      <c r="B616" s="9">
        <f>$K$3*'Punto de Medida'!C616</f>
        <v>10063.797849</v>
      </c>
      <c r="C616" s="18">
        <f>$K$4*'Punto de Medida'!D616</f>
        <v>1363.6261113265</v>
      </c>
      <c r="D616" s="9">
        <f ca="1">IF($J$13="SI",B616,'Energía Transada'!B616*'Energía Transada'!$J$15)</f>
        <v>10063.797849</v>
      </c>
      <c r="E616" s="18">
        <f>IF($J$13="SI",'Energía Transada'!C616*'Energía Transada'!$J$16,0)</f>
        <v>0</v>
      </c>
      <c r="F616" s="16">
        <f ca="1">IF(A616&lt;=$J$18,OFFSET('Anexo I'!$B$1,MATCH(YEAR($J$8),'Anexo I'!$A:$A,0)-1+7,MONTH($J$8)),0)</f>
        <v>8.5</v>
      </c>
      <c r="G616" s="16">
        <v>8.5</v>
      </c>
    </row>
    <row r="617" spans="1:7" x14ac:dyDescent="0.2">
      <c r="A617" s="8">
        <v>608</v>
      </c>
      <c r="B617" s="9">
        <f>$K$3*'Punto de Medida'!C617</f>
        <v>13137.365106249999</v>
      </c>
      <c r="C617" s="18">
        <f>$K$4*'Punto de Medida'!D617</f>
        <v>2497.5811263507999</v>
      </c>
      <c r="D617" s="9">
        <f ca="1">IF($J$13="SI",B617,'Energía Transada'!B617*'Energía Transada'!$J$15)</f>
        <v>13137.365106249999</v>
      </c>
      <c r="E617" s="18">
        <f>IF($J$13="SI",'Energía Transada'!C617*'Energía Transada'!$J$16,0)</f>
        <v>0</v>
      </c>
      <c r="F617" s="16">
        <f ca="1">IF(A617&lt;=$J$18,OFFSET('Anexo I'!$B$1,MATCH(YEAR($J$8),'Anexo I'!$A:$A,0)-1+8,MONTH($J$8)),0)</f>
        <v>0</v>
      </c>
      <c r="G617" s="16">
        <v>0</v>
      </c>
    </row>
    <row r="618" spans="1:7" x14ac:dyDescent="0.2">
      <c r="A618" s="8">
        <v>609</v>
      </c>
      <c r="B618" s="9">
        <f>$K$3*'Punto de Medida'!C618</f>
        <v>3969.3298652490002</v>
      </c>
      <c r="C618" s="18">
        <f>$K$4*'Punto de Medida'!D618</f>
        <v>2365.9993144325999</v>
      </c>
      <c r="D618" s="9">
        <f ca="1">IF($J$13="SI",B618,'Energía Transada'!B618*'Energía Transada'!$J$15)</f>
        <v>3969.3298652490002</v>
      </c>
      <c r="E618" s="18">
        <f>IF($J$13="SI",'Energía Transada'!C618*'Energía Transada'!$J$16,0)</f>
        <v>0</v>
      </c>
      <c r="F618" s="16">
        <f ca="1">IF(A618&lt;=$J$18,OFFSET('Anexo I'!$B$1,MATCH(YEAR($J$8),'Anexo I'!$A:$A,0)-1+9,MONTH($J$8)),0)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5164.5731295620008</v>
      </c>
      <c r="C619" s="18">
        <f>$K$4*'Punto de Medida'!D619</f>
        <v>858.29129165080008</v>
      </c>
      <c r="D619" s="9">
        <f ca="1">IF($J$13="SI",B619,'Energía Transada'!B619*'Energía Transada'!$J$15)</f>
        <v>5164.5731295620008</v>
      </c>
      <c r="E619" s="18">
        <f>IF($J$13="SI",'Energía Transada'!C619*'Energía Transada'!$J$16,0)</f>
        <v>0</v>
      </c>
      <c r="F619" s="16">
        <f ca="1">IF(A619&lt;=$J$18,OFFSET('Anexo I'!$B$1,MATCH(YEAR($J$8),'Anexo I'!$A:$A,0)-1+10,MONTH($J$8)),0)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5668.0055046859998</v>
      </c>
      <c r="C620" s="18">
        <f>$K$4*'Punto de Medida'!D620</f>
        <v>855.12721861910006</v>
      </c>
      <c r="D620" s="9">
        <f ca="1">IF($J$13="SI",B620,'Energía Transada'!B620*'Energía Transada'!$J$15)</f>
        <v>5668.0055046859998</v>
      </c>
      <c r="E620" s="18">
        <f>IF($J$13="SI",'Energía Transada'!C620*'Energía Transada'!$J$16,0)</f>
        <v>0</v>
      </c>
      <c r="F620" s="16">
        <f ca="1">IF(A620&lt;=$J$18,OFFSET('Anexo I'!$B$1,MATCH(YEAR($J$8),'Anexo I'!$A:$A,0)-1+11,MONTH($J$8)),0)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5128.3357718739999</v>
      </c>
      <c r="C621" s="18">
        <f>$K$4*'Punto de Medida'!D621</f>
        <v>527.15809703549996</v>
      </c>
      <c r="D621" s="9">
        <f ca="1">IF($J$13="SI",B621,'Energía Transada'!B621*'Energía Transada'!$J$15)</f>
        <v>5128.3357718739999</v>
      </c>
      <c r="E621" s="18">
        <f>IF($J$13="SI",'Energía Transada'!C621*'Energía Transada'!$J$16,0)</f>
        <v>0</v>
      </c>
      <c r="F621" s="16">
        <f ca="1">IF(A621&lt;=$J$18,OFFSET('Anexo I'!$B$1,MATCH(YEAR($J$8),'Anexo I'!$A:$A,0)-1+12,MONTH($J$8)),0)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5323.596759565</v>
      </c>
      <c r="C622" s="18">
        <f>$K$4*'Punto de Medida'!D622</f>
        <v>318.85172293170001</v>
      </c>
      <c r="D622" s="9">
        <f ca="1">IF($J$13="SI",B622,'Energía Transada'!B622*'Energía Transada'!$J$15)</f>
        <v>5323.596759565</v>
      </c>
      <c r="E622" s="18">
        <f>IF($J$13="SI",'Energía Transada'!C622*'Energía Transada'!$J$16,0)</f>
        <v>0</v>
      </c>
      <c r="F622" s="16">
        <f ca="1">IF(A622&lt;=$J$18,OFFSET('Anexo I'!$B$1,MATCH(YEAR($J$8),'Anexo I'!$A:$A,0)-1+13,MONTH($J$8)),0)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5436.333364217001</v>
      </c>
      <c r="C623" s="18">
        <f>$K$4*'Punto de Medida'!D623</f>
        <v>1931.5687716290001</v>
      </c>
      <c r="D623" s="9">
        <f ca="1">IF($J$13="SI",B623,'Energía Transada'!B623*'Energía Transada'!$J$15)</f>
        <v>5436.333364217001</v>
      </c>
      <c r="E623" s="18">
        <f>IF($J$13="SI",'Energía Transada'!C623*'Energía Transada'!$J$16,0)</f>
        <v>0</v>
      </c>
      <c r="F623" s="16">
        <f ca="1">IF(A623&lt;=$J$18,OFFSET('Anexo I'!$B$1,MATCH(YEAR($J$8),'Anexo I'!$A:$A,0)-1+14,MONTH($J$8)),0)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5144.8446745779993</v>
      </c>
      <c r="C624" s="18">
        <f>$K$4*'Punto de Medida'!D624</f>
        <v>3997.4777583300006</v>
      </c>
      <c r="D624" s="9">
        <f ca="1">IF($J$13="SI",B624,'Energía Transada'!B624*'Energía Transada'!$J$15)</f>
        <v>5144.8446745779993</v>
      </c>
      <c r="E624" s="18">
        <f>IF($J$13="SI",'Energía Transada'!C624*'Energía Transada'!$J$16,0)</f>
        <v>0</v>
      </c>
      <c r="F624" s="16">
        <f ca="1">IF(A624&lt;=$J$18,OFFSET('Anexo I'!$B$1,MATCH(YEAR($J$8),'Anexo I'!$A:$A,0)-1+15,MONTH($J$8)),0)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6345.4715396239999</v>
      </c>
      <c r="C625" s="18">
        <f>$K$4*'Punto de Medida'!D625</f>
        <v>3940.2153960400001</v>
      </c>
      <c r="D625" s="9">
        <f ca="1">IF($J$13="SI",B625,'Energía Transada'!B625*'Energía Transada'!$J$15)</f>
        <v>6345.4715396239999</v>
      </c>
      <c r="E625" s="18">
        <f>IF($J$13="SI",'Energía Transada'!C625*'Energía Transada'!$J$16,0)</f>
        <v>0</v>
      </c>
      <c r="F625" s="16">
        <f ca="1">IF(A625&lt;=$J$18,OFFSET('Anexo I'!$B$1,MATCH(YEAR($J$8),'Anexo I'!$A:$A,0)-1+16,MONTH($J$8)),0)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10217.993393999999</v>
      </c>
      <c r="C626" s="18">
        <f>$K$4*'Punto de Medida'!D626</f>
        <v>5051.7008964799998</v>
      </c>
      <c r="D626" s="9">
        <f ca="1">IF($J$13="SI",B626,'Energía Transada'!B626*'Energía Transada'!$J$15)</f>
        <v>10217.993393999999</v>
      </c>
      <c r="E626" s="18">
        <f>IF($J$13="SI",'Energía Transada'!C626*'Energía Transada'!$J$16,0)</f>
        <v>0</v>
      </c>
      <c r="F626" s="16">
        <f ca="1">IF(A626&lt;=$J$18,OFFSET('Anexo I'!$B$1,MATCH(YEAR($J$8),'Anexo I'!$A:$A,0)-1+17,MONTH($J$8)),0)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10009.044675000001</v>
      </c>
      <c r="C627" s="18">
        <f>$K$4*'Punto de Medida'!D627</f>
        <v>3616.9162918000002</v>
      </c>
      <c r="D627" s="9">
        <f ca="1">IF($J$13="SI",B627,'Energía Transada'!B627*'Energía Transada'!$J$15)</f>
        <v>10009.044675000001</v>
      </c>
      <c r="E627" s="18">
        <f>IF($J$13="SI",'Energía Transada'!C627*'Energía Transada'!$J$16,0)</f>
        <v>0</v>
      </c>
      <c r="F627" s="16">
        <f ca="1">IF(A627&lt;=$J$18,OFFSET('Anexo I'!$B$1,MATCH(YEAR($J$8),'Anexo I'!$A:$A,0)-1+18,MONTH($J$8)),0)</f>
        <v>8.5</v>
      </c>
      <c r="G627" s="16">
        <v>6.8000000000000007</v>
      </c>
    </row>
    <row r="628" spans="1:7" x14ac:dyDescent="0.2">
      <c r="A628" s="8">
        <v>619</v>
      </c>
      <c r="B628" s="9">
        <f>$K$3*'Punto de Medida'!C628</f>
        <v>10776.261293</v>
      </c>
      <c r="C628" s="18">
        <f>$K$4*'Punto de Medida'!D628</f>
        <v>3703.1001673399996</v>
      </c>
      <c r="D628" s="9">
        <f ca="1">IF($J$13="SI",B628,'Energía Transada'!B628*'Energía Transada'!$J$15)</f>
        <v>10776.261293</v>
      </c>
      <c r="E628" s="18">
        <f>IF($J$13="SI",'Energía Transada'!C628*'Energía Transada'!$J$16,0)</f>
        <v>0</v>
      </c>
      <c r="F628" s="16">
        <f ca="1">IF(A628&lt;=$J$18,OFFSET('Anexo I'!$B$1,MATCH(YEAR($J$8),'Anexo I'!$A:$A,0)-1+19,MONTH($J$8)),0)</f>
        <v>8.5</v>
      </c>
      <c r="G628" s="16">
        <v>6.8000000000000007</v>
      </c>
    </row>
    <row r="629" spans="1:7" x14ac:dyDescent="0.2">
      <c r="A629" s="8">
        <v>620</v>
      </c>
      <c r="B629" s="9">
        <f>$K$3*'Punto de Medida'!C629</f>
        <v>9730.3530170000013</v>
      </c>
      <c r="C629" s="18">
        <f>$K$4*'Punto de Medida'!D629</f>
        <v>4318.6205404299999</v>
      </c>
      <c r="D629" s="9">
        <f ca="1">IF($J$13="SI",B629,'Energía Transada'!B629*'Energía Transada'!$J$15)</f>
        <v>9730.3530170000013</v>
      </c>
      <c r="E629" s="18">
        <f>IF($J$13="SI",'Energía Transada'!C629*'Energía Transada'!$J$16,0)</f>
        <v>0</v>
      </c>
      <c r="F629" s="16">
        <f ca="1">IF(A629&lt;=$J$18,OFFSET('Anexo I'!$B$1,MATCH(YEAR($J$8),'Anexo I'!$A:$A,0)-1+20,MONTH($J$8)),0)</f>
        <v>8.5</v>
      </c>
      <c r="G629" s="16">
        <v>8.5</v>
      </c>
    </row>
    <row r="630" spans="1:7" x14ac:dyDescent="0.2">
      <c r="A630" s="8">
        <v>621</v>
      </c>
      <c r="B630" s="9">
        <f>$K$3*'Punto de Medida'!C630</f>
        <v>7418.0101090340013</v>
      </c>
      <c r="C630" s="18">
        <f>$K$4*'Punto de Medida'!D630</f>
        <v>5876.5982222500006</v>
      </c>
      <c r="D630" s="9">
        <f ca="1">IF($J$13="SI",B630,'Energía Transada'!B630*'Energía Transada'!$J$15)</f>
        <v>7418.0101090340013</v>
      </c>
      <c r="E630" s="18">
        <f>IF($J$13="SI",'Energía Transada'!C630*'Energía Transada'!$J$16,0)</f>
        <v>0</v>
      </c>
      <c r="F630" s="16">
        <f ca="1">IF(A630&lt;=$J$18,OFFSET('Anexo I'!$B$1,MATCH(YEAR($J$8),'Anexo I'!$A:$A,0)-1+21,MONTH($J$8)),0)</f>
        <v>8.5</v>
      </c>
      <c r="G630" s="16">
        <v>8.5</v>
      </c>
    </row>
    <row r="631" spans="1:7" x14ac:dyDescent="0.2">
      <c r="A631" s="8">
        <v>622</v>
      </c>
      <c r="B631" s="9">
        <f>$K$3*'Punto de Medida'!C631</f>
        <v>4372.292784188</v>
      </c>
      <c r="C631" s="18">
        <f>$K$4*'Punto de Medida'!D631</f>
        <v>3261.2035892499002</v>
      </c>
      <c r="D631" s="9">
        <f ca="1">IF($J$13="SI",B631,'Energía Transada'!B631*'Energía Transada'!$J$15)</f>
        <v>4372.292784188</v>
      </c>
      <c r="E631" s="18">
        <f>IF($J$13="SI",'Energía Transada'!C631*'Energía Transada'!$J$16,0)</f>
        <v>0</v>
      </c>
      <c r="F631" s="16">
        <f ca="1">IF(A631&lt;=$J$18,OFFSET('Anexo I'!$B$1,MATCH(YEAR($J$8),'Anexo I'!$A:$A,0)-1+22,MONTH($J$8)),0)</f>
        <v>8.5</v>
      </c>
      <c r="G631" s="16">
        <v>8.5</v>
      </c>
    </row>
    <row r="632" spans="1:7" x14ac:dyDescent="0.2">
      <c r="A632" s="8">
        <v>623</v>
      </c>
      <c r="B632" s="9">
        <f>$K$3*'Punto de Medida'!C632</f>
        <v>9619.8140570000014</v>
      </c>
      <c r="C632" s="18">
        <f>$K$4*'Punto de Medida'!D632</f>
        <v>1792.5657766569</v>
      </c>
      <c r="D632" s="9">
        <f ca="1">IF($J$13="SI",B632,'Energía Transada'!B632*'Energía Transada'!$J$15)</f>
        <v>9619.8140570000014</v>
      </c>
      <c r="E632" s="18">
        <f>IF($J$13="SI",'Energía Transada'!C632*'Energía Transada'!$J$16,0)</f>
        <v>0</v>
      </c>
      <c r="F632" s="16">
        <f ca="1">IF(A632&lt;=$J$18,OFFSET('Anexo I'!$B$1,MATCH(YEAR($J$8),'Anexo I'!$A:$A,0)-1+23,MONTH($J$8)),0)</f>
        <v>8.5</v>
      </c>
      <c r="G632" s="16">
        <v>8.5</v>
      </c>
    </row>
    <row r="633" spans="1:7" x14ac:dyDescent="0.2">
      <c r="A633" s="8">
        <v>624</v>
      </c>
      <c r="B633" s="9">
        <f>$K$3*'Punto de Medida'!C633</f>
        <v>11092.876205250002</v>
      </c>
      <c r="C633" s="18">
        <f>$K$4*'Punto de Medida'!D633</f>
        <v>1716.0571298310999</v>
      </c>
      <c r="D633" s="9">
        <f ca="1">IF($J$13="SI",B633,'Energía Transada'!B633*'Energía Transada'!$J$15)</f>
        <v>11092.876205250002</v>
      </c>
      <c r="E633" s="18">
        <f>IF($J$13="SI",'Energía Transada'!C633*'Energía Transada'!$J$16,0)</f>
        <v>0</v>
      </c>
      <c r="F633" s="16">
        <f ca="1">IF(A633&lt;=$J$18,OFFSET('Anexo I'!$B$1,MATCH(YEAR($J$8),'Anexo I'!$A:$A,0)-1+24,MONTH($J$8)),0)</f>
        <v>8.5</v>
      </c>
      <c r="G633" s="16">
        <v>8.5</v>
      </c>
    </row>
    <row r="634" spans="1:7" x14ac:dyDescent="0.2">
      <c r="A634" s="8">
        <v>625</v>
      </c>
      <c r="B634" s="9">
        <f>$K$3*'Punto de Medida'!C634</f>
        <v>11064.95096</v>
      </c>
      <c r="C634" s="18">
        <f>$K$4*'Punto de Medida'!D634</f>
        <v>3568.1393677299998</v>
      </c>
      <c r="D634" s="9">
        <f ca="1">IF($J$13="SI",B634,'Energía Transada'!B634*'Energía Transada'!$J$15)</f>
        <v>11064.95096</v>
      </c>
      <c r="E634" s="18">
        <f>IF($J$13="SI",'Energía Transada'!C634*'Energía Transada'!$J$16,0)</f>
        <v>0</v>
      </c>
      <c r="F634" s="16">
        <f ca="1">IF(A634&lt;=$J$18,OFFSET('Anexo I'!$B$1,MATCH(YEAR($J$8),'Anexo I'!$A:$A,0)-1+1,MONTH($J$8)),0)</f>
        <v>8.5</v>
      </c>
      <c r="G634" s="16">
        <v>8.5</v>
      </c>
    </row>
    <row r="635" spans="1:7" x14ac:dyDescent="0.2">
      <c r="A635" s="8">
        <v>626</v>
      </c>
      <c r="B635" s="9">
        <f>$K$3*'Punto de Medida'!C635</f>
        <v>15238.092093000003</v>
      </c>
      <c r="C635" s="18">
        <f>$K$4*'Punto de Medida'!D635</f>
        <v>3475.8765241199999</v>
      </c>
      <c r="D635" s="9">
        <f ca="1">IF($J$13="SI",B635,'Energía Transada'!B635*'Energía Transada'!$J$15)</f>
        <v>15238.092093000003</v>
      </c>
      <c r="E635" s="18">
        <f>IF($J$13="SI",'Energía Transada'!C635*'Energía Transada'!$J$16,0)</f>
        <v>0</v>
      </c>
      <c r="F635" s="16">
        <f ca="1">IF(A635&lt;=$J$18,OFFSET('Anexo I'!$B$1,MATCH(YEAR($J$8),'Anexo I'!$A:$A,0)-1+2,MONTH($J$8)),0)</f>
        <v>8.5</v>
      </c>
      <c r="G635" s="16">
        <v>8.5</v>
      </c>
    </row>
    <row r="636" spans="1:7" x14ac:dyDescent="0.2">
      <c r="A636" s="8">
        <v>627</v>
      </c>
      <c r="B636" s="9">
        <f>$K$3*'Punto de Medida'!C636</f>
        <v>12054.847483000001</v>
      </c>
      <c r="C636" s="18">
        <f>$K$4*'Punto de Medida'!D636</f>
        <v>2622.4305655099997</v>
      </c>
      <c r="D636" s="9">
        <f ca="1">IF($J$13="SI",B636,'Energía Transada'!B636*'Energía Transada'!$J$15)</f>
        <v>12054.847483000001</v>
      </c>
      <c r="E636" s="18">
        <f>IF($J$13="SI",'Energía Transada'!C636*'Energía Transada'!$J$16,0)</f>
        <v>0</v>
      </c>
      <c r="F636" s="16">
        <f ca="1">IF(A636&lt;=$J$18,OFFSET('Anexo I'!$B$1,MATCH(YEAR($J$8),'Anexo I'!$A:$A,0)-1+3,MONTH($J$8)),0)</f>
        <v>8.5</v>
      </c>
      <c r="G636" s="16">
        <v>8.5</v>
      </c>
    </row>
    <row r="637" spans="1:7" x14ac:dyDescent="0.2">
      <c r="A637" s="8">
        <v>628</v>
      </c>
      <c r="B637" s="9">
        <f>$K$3*'Punto de Medida'!C637</f>
        <v>9351.096867000002</v>
      </c>
      <c r="C637" s="18">
        <f>$K$4*'Punto de Medida'!D637</f>
        <v>1864.7145363798002</v>
      </c>
      <c r="D637" s="9">
        <f ca="1">IF($J$13="SI",B637,'Energía Transada'!B637*'Energía Transada'!$J$15)</f>
        <v>9351.096867000002</v>
      </c>
      <c r="E637" s="18">
        <f>IF($J$13="SI",'Energía Transada'!C637*'Energía Transada'!$J$16,0)</f>
        <v>0</v>
      </c>
      <c r="F637" s="16">
        <f ca="1">IF(A637&lt;=$J$18,OFFSET('Anexo I'!$B$1,MATCH(YEAR($J$8),'Anexo I'!$A:$A,0)-1+4,MONTH($J$8)),0)</f>
        <v>8.5</v>
      </c>
      <c r="G637" s="16">
        <v>8.5</v>
      </c>
    </row>
    <row r="638" spans="1:7" x14ac:dyDescent="0.2">
      <c r="A638" s="8">
        <v>629</v>
      </c>
      <c r="B638" s="9">
        <f>$K$3*'Punto de Medida'!C638</f>
        <v>9917.5817720000014</v>
      </c>
      <c r="C638" s="18">
        <f>$K$4*'Punto de Medida'!D638</f>
        <v>1950.0877068196999</v>
      </c>
      <c r="D638" s="9">
        <f ca="1">IF($J$13="SI",B638,'Energía Transada'!B638*'Energía Transada'!$J$15)</f>
        <v>9917.5817720000014</v>
      </c>
      <c r="E638" s="18">
        <f>IF($J$13="SI",'Energía Transada'!C638*'Energía Transada'!$J$16,0)</f>
        <v>0</v>
      </c>
      <c r="F638" s="16">
        <f ca="1">IF(A638&lt;=$J$18,OFFSET('Anexo I'!$B$1,MATCH(YEAR($J$8),'Anexo I'!$A:$A,0)-1+5,MONTH($J$8)),0)</f>
        <v>8.5</v>
      </c>
      <c r="G638" s="16">
        <v>8.5</v>
      </c>
    </row>
    <row r="639" spans="1:7" x14ac:dyDescent="0.2">
      <c r="A639" s="8">
        <v>630</v>
      </c>
      <c r="B639" s="9">
        <f>$K$3*'Punto de Medida'!C639</f>
        <v>5103.2153938150004</v>
      </c>
      <c r="C639" s="18">
        <f>$K$4*'Punto de Medida'!D639</f>
        <v>2044.8981698375999</v>
      </c>
      <c r="D639" s="9">
        <f ca="1">IF($J$13="SI",B639,'Energía Transada'!B639*'Energía Transada'!$J$15)</f>
        <v>5103.2153938150004</v>
      </c>
      <c r="E639" s="18">
        <f>IF($J$13="SI",'Energía Transada'!C639*'Energía Transada'!$J$16,0)</f>
        <v>0</v>
      </c>
      <c r="F639" s="16">
        <f ca="1">IF(A639&lt;=$J$18,OFFSET('Anexo I'!$B$1,MATCH(YEAR($J$8),'Anexo I'!$A:$A,0)-1+6,MONTH($J$8)),0)</f>
        <v>8.5</v>
      </c>
      <c r="G639" s="16">
        <v>8.5</v>
      </c>
    </row>
    <row r="640" spans="1:7" x14ac:dyDescent="0.2">
      <c r="A640" s="8">
        <v>631</v>
      </c>
      <c r="B640" s="9">
        <f>$K$3*'Punto de Medida'!C640</f>
        <v>3184.7340644979995</v>
      </c>
      <c r="C640" s="18">
        <f>$K$4*'Punto de Medida'!D640</f>
        <v>2331.8696205671999</v>
      </c>
      <c r="D640" s="9">
        <f ca="1">IF($J$13="SI",B640,'Energía Transada'!B640*'Energía Transada'!$J$15)</f>
        <v>3184.7340644979995</v>
      </c>
      <c r="E640" s="18">
        <f>IF($J$13="SI",'Energía Transada'!C640*'Energía Transada'!$J$16,0)</f>
        <v>0</v>
      </c>
      <c r="F640" s="16">
        <f ca="1">IF(A640&lt;=$J$18,OFFSET('Anexo I'!$B$1,MATCH(YEAR($J$8),'Anexo I'!$A:$A,0)-1+7,MONTH($J$8)),0)</f>
        <v>8.5</v>
      </c>
      <c r="G640" s="16">
        <v>8.5</v>
      </c>
    </row>
    <row r="641" spans="1:7" x14ac:dyDescent="0.2">
      <c r="A641" s="8">
        <v>632</v>
      </c>
      <c r="B641" s="9">
        <f>$K$3*'Punto de Medida'!C641</f>
        <v>3033.2695978900001</v>
      </c>
      <c r="C641" s="18">
        <f>$K$4*'Punto de Medida'!D641</f>
        <v>2718.0057305099999</v>
      </c>
      <c r="D641" s="9">
        <f ca="1">IF($J$13="SI",B641,'Energía Transada'!B641*'Energía Transada'!$J$15)</f>
        <v>3033.2695978900001</v>
      </c>
      <c r="E641" s="18">
        <f>IF($J$13="SI",'Energía Transada'!C641*'Energía Transada'!$J$16,0)</f>
        <v>0</v>
      </c>
      <c r="F641" s="16">
        <f ca="1">IF(A641&lt;=$J$18,OFFSET('Anexo I'!$B$1,MATCH(YEAR($J$8),'Anexo I'!$A:$A,0)-1+8,MONTH($J$8)),0)</f>
        <v>0</v>
      </c>
      <c r="G641" s="16">
        <v>0</v>
      </c>
    </row>
    <row r="642" spans="1:7" x14ac:dyDescent="0.2">
      <c r="A642" s="8">
        <v>633</v>
      </c>
      <c r="B642" s="9">
        <f>$K$3*'Punto de Medida'!C642</f>
        <v>2255.0840977560001</v>
      </c>
      <c r="C642" s="18">
        <f>$K$4*'Punto de Medida'!D642</f>
        <v>1017.4709387339</v>
      </c>
      <c r="D642" s="9">
        <f ca="1">IF($J$13="SI",B642,'Energía Transada'!B642*'Energía Transada'!$J$15)</f>
        <v>2255.0840977560001</v>
      </c>
      <c r="E642" s="18">
        <f>IF($J$13="SI",'Energía Transada'!C642*'Energía Transada'!$J$16,0)</f>
        <v>0</v>
      </c>
      <c r="F642" s="16">
        <f ca="1">IF(A642&lt;=$J$18,OFFSET('Anexo I'!$B$1,MATCH(YEAR($J$8),'Anexo I'!$A:$A,0)-1+9,MONTH($J$8)),0)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762.10505839300015</v>
      </c>
      <c r="C643" s="18">
        <f>$K$4*'Punto de Medida'!D643</f>
        <v>0</v>
      </c>
      <c r="D643" s="9">
        <f ca="1">IF($J$13="SI",B643,'Energía Transada'!B643*'Energía Transada'!$J$15)</f>
        <v>762.10505839300015</v>
      </c>
      <c r="E643" s="18">
        <f>IF($J$13="SI",'Energía Transada'!C643*'Energía Transada'!$J$16,0)</f>
        <v>0</v>
      </c>
      <c r="F643" s="16">
        <f ca="1">IF(A643&lt;=$J$18,OFFSET('Anexo I'!$B$1,MATCH(YEAR($J$8),'Anexo I'!$A:$A,0)-1+10,MONTH($J$8)),0)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946.88286997500006</v>
      </c>
      <c r="C644" s="18">
        <f>$K$4*'Punto de Medida'!D644</f>
        <v>0</v>
      </c>
      <c r="D644" s="9">
        <f ca="1">IF($J$13="SI",B644,'Energía Transada'!B644*'Energía Transada'!$J$15)</f>
        <v>946.88286997500006</v>
      </c>
      <c r="E644" s="18">
        <f>IF($J$13="SI",'Energía Transada'!C644*'Energía Transada'!$J$16,0)</f>
        <v>0</v>
      </c>
      <c r="F644" s="16">
        <f ca="1">IF(A644&lt;=$J$18,OFFSET('Anexo I'!$B$1,MATCH(YEAR($J$8),'Anexo I'!$A:$A,0)-1+11,MONTH($J$8)),0)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1692.170900441</v>
      </c>
      <c r="C645" s="18">
        <f>$K$4*'Punto de Medida'!D645</f>
        <v>0</v>
      </c>
      <c r="D645" s="9">
        <f ca="1">IF($J$13="SI",B645,'Energía Transada'!B645*'Energía Transada'!$J$15)</f>
        <v>1692.170900441</v>
      </c>
      <c r="E645" s="18">
        <f>IF($J$13="SI",'Energía Transada'!C645*'Energía Transada'!$J$16,0)</f>
        <v>0</v>
      </c>
      <c r="F645" s="16">
        <f ca="1">IF(A645&lt;=$J$18,OFFSET('Anexo I'!$B$1,MATCH(YEAR($J$8),'Anexo I'!$A:$A,0)-1+12,MONTH($J$8)),0)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1752.5440196320003</v>
      </c>
      <c r="C646" s="18">
        <f>$K$4*'Punto de Medida'!D646</f>
        <v>0</v>
      </c>
      <c r="D646" s="9">
        <f ca="1">IF($J$13="SI",B646,'Energía Transada'!B646*'Energía Transada'!$J$15)</f>
        <v>1752.5440196320003</v>
      </c>
      <c r="E646" s="18">
        <f>IF($J$13="SI",'Energía Transada'!C646*'Energía Transada'!$J$16,0)</f>
        <v>0</v>
      </c>
      <c r="F646" s="16">
        <f ca="1">IF(A646&lt;=$J$18,OFFSET('Anexo I'!$B$1,MATCH(YEAR($J$8),'Anexo I'!$A:$A,0)-1+13,MONTH($J$8)),0)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2984.1537305020006</v>
      </c>
      <c r="C647" s="18">
        <f>$K$4*'Punto de Medida'!D647</f>
        <v>291.05326335679996</v>
      </c>
      <c r="D647" s="9">
        <f ca="1">IF($J$13="SI",B647,'Energía Transada'!B647*'Energía Transada'!$J$15)</f>
        <v>2984.1537305020006</v>
      </c>
      <c r="E647" s="18">
        <f>IF($J$13="SI",'Energía Transada'!C647*'Energía Transada'!$J$16,0)</f>
        <v>0</v>
      </c>
      <c r="F647" s="16">
        <f ca="1">IF(A647&lt;=$J$18,OFFSET('Anexo I'!$B$1,MATCH(YEAR($J$8),'Anexo I'!$A:$A,0)-1+14,MONTH($J$8)),0)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4683.0428483719998</v>
      </c>
      <c r="C648" s="18">
        <f>$K$4*'Punto de Medida'!D648</f>
        <v>6.8977029912000001</v>
      </c>
      <c r="D648" s="9">
        <f ca="1">IF($J$13="SI",B648,'Energía Transada'!B648*'Energía Transada'!$J$15)</f>
        <v>4683.0428483719998</v>
      </c>
      <c r="E648" s="18">
        <f>IF($J$13="SI",'Energía Transada'!C648*'Energía Transada'!$J$16,0)</f>
        <v>0</v>
      </c>
      <c r="F648" s="16">
        <f ca="1">IF(A648&lt;=$J$18,OFFSET('Anexo I'!$B$1,MATCH(YEAR($J$8),'Anexo I'!$A:$A,0)-1+15,MONTH($J$8)),0)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4665.9451051919996</v>
      </c>
      <c r="C649" s="18">
        <f>$K$4*'Punto de Medida'!D649</f>
        <v>1.3247789085999999</v>
      </c>
      <c r="D649" s="9">
        <f ca="1">IF($J$13="SI",B649,'Energía Transada'!B649*'Energía Transada'!$J$15)</f>
        <v>4665.9451051919996</v>
      </c>
      <c r="E649" s="18">
        <f>IF($J$13="SI",'Energía Transada'!C649*'Energía Transada'!$J$16,0)</f>
        <v>0</v>
      </c>
      <c r="F649" s="16">
        <f ca="1">IF(A649&lt;=$J$18,OFFSET('Anexo I'!$B$1,MATCH(YEAR($J$8),'Anexo I'!$A:$A,0)-1+16,MONTH($J$8)),0)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8005.8712930000002</v>
      </c>
      <c r="C650" s="18">
        <f>$K$4*'Punto de Medida'!D650</f>
        <v>1159.6383857009</v>
      </c>
      <c r="D650" s="9">
        <f ca="1">IF($J$13="SI",B650,'Energía Transada'!B650*'Energía Transada'!$J$15)</f>
        <v>8005.8712930000002</v>
      </c>
      <c r="E650" s="18">
        <f>IF($J$13="SI",'Energía Transada'!C650*'Energía Transada'!$J$16,0)</f>
        <v>0</v>
      </c>
      <c r="F650" s="16">
        <f ca="1">IF(A650&lt;=$J$18,OFFSET('Anexo I'!$B$1,MATCH(YEAR($J$8),'Anexo I'!$A:$A,0)-1+17,MONTH($J$8)),0)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2644.2891477030007</v>
      </c>
      <c r="C651" s="18">
        <f>$K$4*'Punto de Medida'!D651</f>
        <v>1160.7358561301999</v>
      </c>
      <c r="D651" s="9">
        <f ca="1">IF($J$13="SI",B651,'Energía Transada'!B651*'Energía Transada'!$J$15)</f>
        <v>2644.2891477030007</v>
      </c>
      <c r="E651" s="18">
        <f>IF($J$13="SI",'Energía Transada'!C651*'Energía Transada'!$J$16,0)</f>
        <v>0</v>
      </c>
      <c r="F651" s="16">
        <f ca="1">IF(A651&lt;=$J$18,OFFSET('Anexo I'!$B$1,MATCH(YEAR($J$8),'Anexo I'!$A:$A,0)-1+18,MONTH($J$8)),0)</f>
        <v>8.5</v>
      </c>
      <c r="G651" s="16">
        <v>6.8000000000000007</v>
      </c>
    </row>
    <row r="652" spans="1:7" x14ac:dyDescent="0.2">
      <c r="A652" s="8">
        <v>643</v>
      </c>
      <c r="B652" s="9">
        <f>$K$3*'Punto de Medida'!C652</f>
        <v>3621.2669641470002</v>
      </c>
      <c r="C652" s="18">
        <f>$K$4*'Punto de Medida'!D652</f>
        <v>669.17324278349997</v>
      </c>
      <c r="D652" s="9">
        <f ca="1">IF($J$13="SI",B652,'Energía Transada'!B652*'Energía Transada'!$J$15)</f>
        <v>3621.2669641470002</v>
      </c>
      <c r="E652" s="18">
        <f>IF($J$13="SI",'Energía Transada'!C652*'Energía Transada'!$J$16,0)</f>
        <v>0</v>
      </c>
      <c r="F652" s="16">
        <f ca="1">IF(A652&lt;=$J$18,OFFSET('Anexo I'!$B$1,MATCH(YEAR($J$8),'Anexo I'!$A:$A,0)-1+19,MONTH($J$8)),0)</f>
        <v>8.5</v>
      </c>
      <c r="G652" s="16">
        <v>6.8000000000000007</v>
      </c>
    </row>
    <row r="653" spans="1:7" x14ac:dyDescent="0.2">
      <c r="A653" s="8">
        <v>644</v>
      </c>
      <c r="B653" s="9">
        <f>$K$3*'Punto de Medida'!C653</f>
        <v>1753.7943366720001</v>
      </c>
      <c r="C653" s="18">
        <f>$K$4*'Punto de Medida'!D653</f>
        <v>8574.0898242299991</v>
      </c>
      <c r="D653" s="9">
        <f ca="1">IF($J$13="SI",B653,'Energía Transada'!B653*'Energía Transada'!$J$15)</f>
        <v>1753.7943366720001</v>
      </c>
      <c r="E653" s="18">
        <f>IF($J$13="SI",'Energía Transada'!C653*'Energía Transada'!$J$16,0)</f>
        <v>0</v>
      </c>
      <c r="F653" s="16">
        <f ca="1">IF(A653&lt;=$J$18,OFFSET('Anexo I'!$B$1,MATCH(YEAR($J$8),'Anexo I'!$A:$A,0)-1+20,MONTH($J$8)),0)</f>
        <v>8.5</v>
      </c>
      <c r="G653" s="16">
        <v>8.5</v>
      </c>
    </row>
    <row r="654" spans="1:7" x14ac:dyDescent="0.2">
      <c r="A654" s="8">
        <v>645</v>
      </c>
      <c r="B654" s="9">
        <f>$K$3*'Punto de Medida'!C654</f>
        <v>3050.0654911860001</v>
      </c>
      <c r="C654" s="18">
        <f>$K$4*'Punto de Medida'!D654</f>
        <v>6927.9425858300001</v>
      </c>
      <c r="D654" s="9">
        <f ca="1">IF($J$13="SI",B654,'Energía Transada'!B654*'Energía Transada'!$J$15)</f>
        <v>3050.0654911860001</v>
      </c>
      <c r="E654" s="18">
        <f>IF($J$13="SI",'Energía Transada'!C654*'Energía Transada'!$J$16,0)</f>
        <v>0</v>
      </c>
      <c r="F654" s="16">
        <f ca="1">IF(A654&lt;=$J$18,OFFSET('Anexo I'!$B$1,MATCH(YEAR($J$8),'Anexo I'!$A:$A,0)-1+21,MONTH($J$8)),0)</f>
        <v>8.5</v>
      </c>
      <c r="G654" s="16">
        <v>8.5</v>
      </c>
    </row>
    <row r="655" spans="1:7" x14ac:dyDescent="0.2">
      <c r="A655" s="8">
        <v>646</v>
      </c>
      <c r="B655" s="9">
        <f>$K$3*'Punto de Medida'!C655</f>
        <v>1713.6797540730001</v>
      </c>
      <c r="C655" s="18">
        <f>$K$4*'Punto de Medida'!D655</f>
        <v>7085.0361282400008</v>
      </c>
      <c r="D655" s="9">
        <f ca="1">IF($J$13="SI",B655,'Energía Transada'!B655*'Energía Transada'!$J$15)</f>
        <v>1713.6797540730001</v>
      </c>
      <c r="E655" s="18">
        <f>IF($J$13="SI",'Energía Transada'!C655*'Energía Transada'!$J$16,0)</f>
        <v>0</v>
      </c>
      <c r="F655" s="16">
        <f ca="1">IF(A655&lt;=$J$18,OFFSET('Anexo I'!$B$1,MATCH(YEAR($J$8),'Anexo I'!$A:$A,0)-1+22,MONTH($J$8)),0)</f>
        <v>8.5</v>
      </c>
      <c r="G655" s="16">
        <v>8.5</v>
      </c>
    </row>
    <row r="656" spans="1:7" x14ac:dyDescent="0.2">
      <c r="A656" s="8">
        <v>647</v>
      </c>
      <c r="B656" s="9">
        <f>$K$3*'Punto de Medida'!C656</f>
        <v>1255.4532159119999</v>
      </c>
      <c r="C656" s="18">
        <f>$K$4*'Punto de Medida'!D656</f>
        <v>10449.981403260002</v>
      </c>
      <c r="D656" s="9">
        <f ca="1">IF($J$13="SI",B656,'Energía Transada'!B656*'Energía Transada'!$J$15)</f>
        <v>1255.4532159119999</v>
      </c>
      <c r="E656" s="18">
        <f>IF($J$13="SI",'Energía Transada'!C656*'Energía Transada'!$J$16,0)</f>
        <v>0</v>
      </c>
      <c r="F656" s="16">
        <f ca="1">IF(A656&lt;=$J$18,OFFSET('Anexo I'!$B$1,MATCH(YEAR($J$8),'Anexo I'!$A:$A,0)-1+23,MONTH($J$8)),0)</f>
        <v>8.5</v>
      </c>
      <c r="G656" s="16">
        <v>8.5</v>
      </c>
    </row>
    <row r="657" spans="1:7" x14ac:dyDescent="0.2">
      <c r="A657" s="8">
        <v>648</v>
      </c>
      <c r="B657" s="9">
        <f>$K$3*'Punto de Medida'!C657</f>
        <v>2838.9460450050001</v>
      </c>
      <c r="C657" s="18">
        <f>$K$4*'Punto de Medida'!D657</f>
        <v>10221.238246800001</v>
      </c>
      <c r="D657" s="9">
        <f ca="1">IF($J$13="SI",B657,'Energía Transada'!B657*'Energía Transada'!$J$15)</f>
        <v>2838.9460450050001</v>
      </c>
      <c r="E657" s="18">
        <f>IF($J$13="SI",'Energía Transada'!C657*'Energía Transada'!$J$16,0)</f>
        <v>0</v>
      </c>
      <c r="F657" s="16">
        <f ca="1">IF(A657&lt;=$J$18,OFFSET('Anexo I'!$B$1,MATCH(YEAR($J$8),'Anexo I'!$A:$A,0)-1+24,MONTH($J$8)),0)</f>
        <v>8.5</v>
      </c>
      <c r="G657" s="16">
        <v>8.5</v>
      </c>
    </row>
    <row r="658" spans="1:7" x14ac:dyDescent="0.2">
      <c r="A658" s="8">
        <v>649</v>
      </c>
      <c r="B658" s="9">
        <f>$K$3*'Punto de Medida'!C658</f>
        <v>1680.2595587609999</v>
      </c>
      <c r="C658" s="18">
        <f>$K$4*'Punto de Medida'!D658</f>
        <v>9274.2006510299998</v>
      </c>
      <c r="D658" s="9">
        <f ca="1">IF($J$13="SI",B658,'Energía Transada'!B658*'Energía Transada'!$J$15)</f>
        <v>1680.2595587609999</v>
      </c>
      <c r="E658" s="18">
        <f>IF($J$13="SI",'Energía Transada'!C658*'Energía Transada'!$J$16,0)</f>
        <v>0</v>
      </c>
      <c r="F658" s="16">
        <f ca="1">IF(A658&lt;=$J$18,OFFSET('Anexo I'!$B$1,MATCH(YEAR($J$8),'Anexo I'!$A:$A,0)-1+1,MONTH($J$8)),0)</f>
        <v>8.5</v>
      </c>
      <c r="G658" s="16">
        <v>8.5</v>
      </c>
    </row>
    <row r="659" spans="1:7" x14ac:dyDescent="0.2">
      <c r="A659" s="8">
        <v>650</v>
      </c>
      <c r="B659" s="9">
        <f>$K$3*'Punto de Medida'!C659</f>
        <v>1645.487040064</v>
      </c>
      <c r="C659" s="18">
        <f>$K$4*'Punto de Medida'!D659</f>
        <v>8957.2175283500019</v>
      </c>
      <c r="D659" s="9">
        <f ca="1">IF($J$13="SI",B659,'Energía Transada'!B659*'Energía Transada'!$J$15)</f>
        <v>1645.487040064</v>
      </c>
      <c r="E659" s="18">
        <f>IF($J$13="SI",'Energía Transada'!C659*'Energía Transada'!$J$16,0)</f>
        <v>0</v>
      </c>
      <c r="F659" s="16">
        <f ca="1">IF(A659&lt;=$J$18,OFFSET('Anexo I'!$B$1,MATCH(YEAR($J$8),'Anexo I'!$A:$A,0)-1+2,MONTH($J$8)),0)</f>
        <v>8.5</v>
      </c>
      <c r="G659" s="16">
        <v>8.5</v>
      </c>
    </row>
    <row r="660" spans="1:7" x14ac:dyDescent="0.2">
      <c r="A660" s="8">
        <v>651</v>
      </c>
      <c r="B660" s="9">
        <f>$K$3*'Punto de Medida'!C660</f>
        <v>1513.0343985050001</v>
      </c>
      <c r="C660" s="18">
        <f>$K$4*'Punto de Medida'!D660</f>
        <v>8244.2944617600006</v>
      </c>
      <c r="D660" s="9">
        <f ca="1">IF($J$13="SI",B660,'Energía Transada'!B660*'Energía Transada'!$J$15)</f>
        <v>1513.0343985050001</v>
      </c>
      <c r="E660" s="18">
        <f>IF($J$13="SI",'Energía Transada'!C660*'Energía Transada'!$J$16,0)</f>
        <v>0</v>
      </c>
      <c r="F660" s="16">
        <f ca="1">IF(A660&lt;=$J$18,OFFSET('Anexo I'!$B$1,MATCH(YEAR($J$8),'Anexo I'!$A:$A,0)-1+3,MONTH($J$8)),0)</f>
        <v>8.5</v>
      </c>
      <c r="G660" s="16">
        <v>8.5</v>
      </c>
    </row>
    <row r="661" spans="1:7" x14ac:dyDescent="0.2">
      <c r="A661" s="8">
        <v>652</v>
      </c>
      <c r="B661" s="9">
        <f>$K$3*'Punto de Medida'!C661</f>
        <v>6246.2122338139998</v>
      </c>
      <c r="C661" s="18">
        <f>$K$4*'Punto de Medida'!D661</f>
        <v>4360.9880878899994</v>
      </c>
      <c r="D661" s="9">
        <f ca="1">IF($J$13="SI",B661,'Energía Transada'!B661*'Energía Transada'!$J$15)</f>
        <v>6246.2122338139998</v>
      </c>
      <c r="E661" s="18">
        <f>IF($J$13="SI",'Energía Transada'!C661*'Energía Transada'!$J$16,0)</f>
        <v>0</v>
      </c>
      <c r="F661" s="16">
        <f ca="1">IF(A661&lt;=$J$18,OFFSET('Anexo I'!$B$1,MATCH(YEAR($J$8),'Anexo I'!$A:$A,0)-1+4,MONTH($J$8)),0)</f>
        <v>8.5</v>
      </c>
      <c r="G661" s="16">
        <v>8.5</v>
      </c>
    </row>
    <row r="662" spans="1:7" x14ac:dyDescent="0.2">
      <c r="A662" s="8">
        <v>653</v>
      </c>
      <c r="B662" s="9">
        <f>$K$3*'Punto de Medida'!C662</f>
        <v>11862.856363750001</v>
      </c>
      <c r="C662" s="18">
        <f>$K$4*'Punto de Medida'!D662</f>
        <v>5772.7448107</v>
      </c>
      <c r="D662" s="9">
        <f ca="1">IF($J$13="SI",B662,'Energía Transada'!B662*'Energía Transada'!$J$15)</f>
        <v>11862.856363750001</v>
      </c>
      <c r="E662" s="18">
        <f>IF($J$13="SI",'Energía Transada'!C662*'Energía Transada'!$J$16,0)</f>
        <v>0</v>
      </c>
      <c r="F662" s="16">
        <f ca="1">IF(A662&lt;=$J$18,OFFSET('Anexo I'!$B$1,MATCH(YEAR($J$8),'Anexo I'!$A:$A,0)-1+5,MONTH($J$8)),0)</f>
        <v>8.5</v>
      </c>
      <c r="G662" s="16">
        <v>8.5</v>
      </c>
    </row>
    <row r="663" spans="1:7" x14ac:dyDescent="0.2">
      <c r="A663" s="8">
        <v>654</v>
      </c>
      <c r="B663" s="9">
        <f>$K$3*'Punto de Medida'!C663</f>
        <v>7415.9000853139996</v>
      </c>
      <c r="C663" s="18">
        <f>$K$4*'Punto de Medida'!D663</f>
        <v>2709.8271232900001</v>
      </c>
      <c r="D663" s="9">
        <f ca="1">IF($J$13="SI",B663,'Energía Transada'!B663*'Energía Transada'!$J$15)</f>
        <v>7415.9000853139996</v>
      </c>
      <c r="E663" s="18">
        <f>IF($J$13="SI",'Energía Transada'!C663*'Energía Transada'!$J$16,0)</f>
        <v>0</v>
      </c>
      <c r="F663" s="16">
        <f ca="1">IF(A663&lt;=$J$18,OFFSET('Anexo I'!$B$1,MATCH(YEAR($J$8),'Anexo I'!$A:$A,0)-1+6,MONTH($J$8)),0)</f>
        <v>8.5</v>
      </c>
      <c r="G663" s="16">
        <v>8.5</v>
      </c>
    </row>
    <row r="664" spans="1:7" x14ac:dyDescent="0.2">
      <c r="A664" s="8">
        <v>655</v>
      </c>
      <c r="B664" s="9">
        <f>$K$3*'Punto de Medida'!C664</f>
        <v>4540.801279665</v>
      </c>
      <c r="C664" s="18">
        <f>$K$4*'Punto de Medida'!D664</f>
        <v>2640.6282362627999</v>
      </c>
      <c r="D664" s="9">
        <f ca="1">IF($J$13="SI",B664,'Energía Transada'!B664*'Energía Transada'!$J$15)</f>
        <v>4540.801279665</v>
      </c>
      <c r="E664" s="18">
        <f>IF($J$13="SI",'Energía Transada'!C664*'Energía Transada'!$J$16,0)</f>
        <v>0</v>
      </c>
      <c r="F664" s="16">
        <f ca="1">IF(A664&lt;=$J$18,OFFSET('Anexo I'!$B$1,MATCH(YEAR($J$8),'Anexo I'!$A:$A,0)-1+7,MONTH($J$8)),0)</f>
        <v>8.5</v>
      </c>
      <c r="G664" s="16">
        <v>8.5</v>
      </c>
    </row>
    <row r="665" spans="1:7" x14ac:dyDescent="0.2">
      <c r="A665" s="8">
        <v>656</v>
      </c>
      <c r="B665" s="9">
        <f>$K$3*'Punto de Medida'!C665</f>
        <v>2074.532693142</v>
      </c>
      <c r="C665" s="18">
        <f>$K$4*'Punto de Medida'!D665</f>
        <v>5571.5227262099997</v>
      </c>
      <c r="D665" s="9">
        <f ca="1">IF($J$13="SI",B665,'Energía Transada'!B665*'Energía Transada'!$J$15)</f>
        <v>2074.532693142</v>
      </c>
      <c r="E665" s="18">
        <f>IF($J$13="SI",'Energía Transada'!C665*'Energía Transada'!$J$16,0)</f>
        <v>0</v>
      </c>
      <c r="F665" s="16">
        <f ca="1">IF(A665&lt;=$J$18,OFFSET('Anexo I'!$B$1,MATCH(YEAR($J$8),'Anexo I'!$A:$A,0)-1+8,MONTH($J$8)),0)</f>
        <v>0</v>
      </c>
      <c r="G665" s="16">
        <v>0</v>
      </c>
    </row>
    <row r="666" spans="1:7" x14ac:dyDescent="0.2">
      <c r="A666" s="8">
        <v>657</v>
      </c>
      <c r="B666" s="9">
        <f>$K$3*'Punto de Medida'!C666</f>
        <v>701.58495212399998</v>
      </c>
      <c r="C666" s="18">
        <f>$K$4*'Punto de Medida'!D666</f>
        <v>4541.8915005800009</v>
      </c>
      <c r="D666" s="9">
        <f ca="1">IF($J$13="SI",B666,'Energía Transada'!B666*'Energía Transada'!$J$15)</f>
        <v>701.58495212399998</v>
      </c>
      <c r="E666" s="18">
        <f>IF($J$13="SI",'Energía Transada'!C666*'Energía Transada'!$J$16,0)</f>
        <v>0</v>
      </c>
      <c r="F666" s="16">
        <f ca="1">IF(A666&lt;=$J$18,OFFSET('Anexo I'!$B$1,MATCH(YEAR($J$8),'Anexo I'!$A:$A,0)-1+9,MONTH($J$8)),0)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588.93344898500015</v>
      </c>
      <c r="C667" s="18">
        <f>$K$4*'Punto de Medida'!D667</f>
        <v>2893.1180348231001</v>
      </c>
      <c r="D667" s="9">
        <f ca="1">IF($J$13="SI",B667,'Energía Transada'!B667*'Energía Transada'!$J$15)</f>
        <v>588.93344898500015</v>
      </c>
      <c r="E667" s="18">
        <f>IF($J$13="SI",'Energía Transada'!C667*'Energía Transada'!$J$16,0)</f>
        <v>0</v>
      </c>
      <c r="F667" s="16">
        <f ca="1">IF(A667&lt;=$J$18,OFFSET('Anexo I'!$B$1,MATCH(YEAR($J$8),'Anexo I'!$A:$A,0)-1+10,MONTH($J$8)),0)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1218.1331350160001</v>
      </c>
      <c r="C668" s="18">
        <f>$K$4*'Punto de Medida'!D668</f>
        <v>4120.4719336199996</v>
      </c>
      <c r="D668" s="9">
        <f ca="1">IF($J$13="SI",B668,'Energía Transada'!B668*'Energía Transada'!$J$15)</f>
        <v>1218.1331350160001</v>
      </c>
      <c r="E668" s="18">
        <f>IF($J$13="SI",'Energía Transada'!C668*'Energía Transada'!$J$16,0)</f>
        <v>0</v>
      </c>
      <c r="F668" s="16">
        <f ca="1">IF(A668&lt;=$J$18,OFFSET('Anexo I'!$B$1,MATCH(YEAR($J$8),'Anexo I'!$A:$A,0)-1+11,MONTH($J$8)),0)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1985.2758929290003</v>
      </c>
      <c r="C669" s="18">
        <f>$K$4*'Punto de Medida'!D669</f>
        <v>8260.8132200300006</v>
      </c>
      <c r="D669" s="9">
        <f ca="1">IF($J$13="SI",B669,'Energía Transada'!B669*'Energía Transada'!$J$15)</f>
        <v>1985.2758929290003</v>
      </c>
      <c r="E669" s="18">
        <f>IF($J$13="SI",'Energía Transada'!C669*'Energía Transada'!$J$16,0)</f>
        <v>0</v>
      </c>
      <c r="F669" s="16">
        <f ca="1">IF(A669&lt;=$J$18,OFFSET('Anexo I'!$B$1,MATCH(YEAR($J$8),'Anexo I'!$A:$A,0)-1+12,MONTH($J$8)),0)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1525.3826011620001</v>
      </c>
      <c r="C670" s="18">
        <f>$K$4*'Punto de Medida'!D670</f>
        <v>9504.0828502899985</v>
      </c>
      <c r="D670" s="9">
        <f ca="1">IF($J$13="SI",B670,'Energía Transada'!B670*'Energía Transada'!$J$15)</f>
        <v>1525.3826011620001</v>
      </c>
      <c r="E670" s="18">
        <f>IF($J$13="SI",'Energía Transada'!C670*'Energía Transada'!$J$16,0)</f>
        <v>0</v>
      </c>
      <c r="F670" s="16">
        <f ca="1">IF(A670&lt;=$J$18,OFFSET('Anexo I'!$B$1,MATCH(YEAR($J$8),'Anexo I'!$A:$A,0)-1+13,MONTH($J$8)),0)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2616.5307877940004</v>
      </c>
      <c r="C671" s="18">
        <f>$K$4*'Punto de Medida'!D671</f>
        <v>8451.1478102100009</v>
      </c>
      <c r="D671" s="9">
        <f ca="1">IF($J$13="SI",B671,'Energía Transada'!B671*'Energía Transada'!$J$15)</f>
        <v>2616.5307877940004</v>
      </c>
      <c r="E671" s="18">
        <f>IF($J$13="SI",'Energía Transada'!C671*'Energía Transada'!$J$16,0)</f>
        <v>0</v>
      </c>
      <c r="F671" s="16">
        <f ca="1">IF(A671&lt;=$J$18,OFFSET('Anexo I'!$B$1,MATCH(YEAR($J$8),'Anexo I'!$A:$A,0)-1+14,MONTH($J$8)),0)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2179.9906935099998</v>
      </c>
      <c r="C672" s="18">
        <f>$K$4*'Punto de Medida'!D672</f>
        <v>8196.8470848600009</v>
      </c>
      <c r="D672" s="9">
        <f ca="1">IF($J$13="SI",B672,'Energía Transada'!B672*'Energía Transada'!$J$15)</f>
        <v>2179.9906935099998</v>
      </c>
      <c r="E672" s="18">
        <f>IF($J$13="SI",'Energía Transada'!C672*'Energía Transada'!$J$16,0)</f>
        <v>0</v>
      </c>
      <c r="F672" s="16">
        <f ca="1">IF(A672&lt;=$J$18,OFFSET('Anexo I'!$B$1,MATCH(YEAR($J$8),'Anexo I'!$A:$A,0)-1+15,MONTH($J$8)),0)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1020.4506419940001</v>
      </c>
      <c r="C673" s="18">
        <f>$K$4*'Punto de Medida'!D673</f>
        <v>7520.07942224</v>
      </c>
      <c r="D673" s="9">
        <f ca="1">IF($J$13="SI",B673,'Energía Transada'!B673*'Energía Transada'!$J$15)</f>
        <v>1020.4506419940001</v>
      </c>
      <c r="E673" s="18">
        <f>IF($J$13="SI",'Energía Transada'!C673*'Energía Transada'!$J$16,0)</f>
        <v>0</v>
      </c>
      <c r="F673" s="16">
        <f ca="1">IF(A673&lt;=$J$18,OFFSET('Anexo I'!$B$1,MATCH(YEAR($J$8),'Anexo I'!$A:$A,0)-1+16,MONTH($J$8)),0)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1635.3283290260001</v>
      </c>
      <c r="C674" s="18">
        <f>$K$4*'Punto de Medida'!D674</f>
        <v>8537.7544665700007</v>
      </c>
      <c r="D674" s="9">
        <f ca="1">IF($J$13="SI",B674,'Energía Transada'!B674*'Energía Transada'!$J$15)</f>
        <v>1635.3283290260001</v>
      </c>
      <c r="E674" s="18">
        <f>IF($J$13="SI",'Energía Transada'!C674*'Energía Transada'!$J$16,0)</f>
        <v>0</v>
      </c>
      <c r="F674" s="16">
        <f ca="1">IF(A674&lt;=$J$18,OFFSET('Anexo I'!$B$1,MATCH(YEAR($J$8),'Anexo I'!$A:$A,0)-1+17,MONTH($J$8)),0)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1642.8397523369999</v>
      </c>
      <c r="C675" s="18">
        <f>$K$4*'Punto de Medida'!D675</f>
        <v>10267.37093361</v>
      </c>
      <c r="D675" s="9">
        <f ca="1">IF($J$13="SI",B675,'Energía Transada'!B675*'Energía Transada'!$J$15)</f>
        <v>1642.8397523369999</v>
      </c>
      <c r="E675" s="18">
        <f>IF($J$13="SI",'Energía Transada'!C675*'Energía Transada'!$J$16,0)</f>
        <v>0</v>
      </c>
      <c r="F675" s="16">
        <f ca="1">IF(A675&lt;=$J$18,OFFSET('Anexo I'!$B$1,MATCH(YEAR($J$8),'Anexo I'!$A:$A,0)-1+18,MONTH($J$8)),0)</f>
        <v>8.5</v>
      </c>
      <c r="G675" s="16">
        <v>6.8000000000000007</v>
      </c>
    </row>
    <row r="676" spans="1:7" x14ac:dyDescent="0.2">
      <c r="A676" s="8">
        <v>667</v>
      </c>
      <c r="B676" s="9">
        <f>$K$3*'Punto de Medida'!C676</f>
        <v>1964.411339576</v>
      </c>
      <c r="C676" s="18">
        <f>$K$4*'Punto de Medida'!D676</f>
        <v>10619.8967672</v>
      </c>
      <c r="D676" s="9">
        <f ca="1">IF($J$13="SI",B676,'Energía Transada'!B676*'Energía Transada'!$J$15)</f>
        <v>1964.411339576</v>
      </c>
      <c r="E676" s="18">
        <f>IF($J$13="SI",'Energía Transada'!C676*'Energía Transada'!$J$16,0)</f>
        <v>0</v>
      </c>
      <c r="F676" s="16">
        <f ca="1">IF(A676&lt;=$J$18,OFFSET('Anexo I'!$B$1,MATCH(YEAR($J$8),'Anexo I'!$A:$A,0)-1+19,MONTH($J$8)),0)</f>
        <v>8.5</v>
      </c>
      <c r="G676" s="16">
        <v>6.8000000000000007</v>
      </c>
    </row>
    <row r="677" spans="1:7" x14ac:dyDescent="0.2">
      <c r="A677" s="8">
        <v>668</v>
      </c>
      <c r="B677" s="9">
        <f>$K$3*'Punto de Medida'!C677</f>
        <v>1759.2742873930001</v>
      </c>
      <c r="C677" s="18">
        <f>$K$4*'Punto de Medida'!D677</f>
        <v>10967.517665020001</v>
      </c>
      <c r="D677" s="9">
        <f ca="1">IF($J$13="SI",B677,'Energía Transada'!B677*'Energía Transada'!$J$15)</f>
        <v>1759.2742873930001</v>
      </c>
      <c r="E677" s="18">
        <f>IF($J$13="SI",'Energía Transada'!C677*'Energía Transada'!$J$16,0)</f>
        <v>0</v>
      </c>
      <c r="F677" s="16">
        <f ca="1">IF(A677&lt;=$J$18,OFFSET('Anexo I'!$B$1,MATCH(YEAR($J$8),'Anexo I'!$A:$A,0)-1+20,MONTH($J$8)),0)</f>
        <v>8.5</v>
      </c>
      <c r="G677" s="16">
        <v>6.8000000000000007</v>
      </c>
    </row>
    <row r="678" spans="1:7" x14ac:dyDescent="0.2">
      <c r="A678" s="8">
        <v>669</v>
      </c>
      <c r="B678" s="9">
        <f>$K$3*'Punto de Medida'!C678</f>
        <v>2030.092030582</v>
      </c>
      <c r="C678" s="18">
        <f>$K$4*'Punto de Medida'!D678</f>
        <v>7790.1063667700009</v>
      </c>
      <c r="D678" s="9">
        <f ca="1">IF($J$13="SI",B678,'Energía Transada'!B678*'Energía Transada'!$J$15)</f>
        <v>2030.092030582</v>
      </c>
      <c r="E678" s="18">
        <f>IF($J$13="SI",'Energía Transada'!C678*'Energía Transada'!$J$16,0)</f>
        <v>0</v>
      </c>
      <c r="F678" s="16">
        <f ca="1">IF(A678&lt;=$J$18,OFFSET('Anexo I'!$B$1,MATCH(YEAR($J$8),'Anexo I'!$A:$A,0)-1+21,MONTH($J$8)),0)</f>
        <v>8.5</v>
      </c>
      <c r="G678" s="16">
        <v>6.8000000000000007</v>
      </c>
    </row>
    <row r="679" spans="1:7" x14ac:dyDescent="0.2">
      <c r="A679" s="8">
        <v>670</v>
      </c>
      <c r="B679" s="9">
        <f>$K$3*'Punto de Medida'!C679</f>
        <v>1983.3438456860001</v>
      </c>
      <c r="C679" s="18">
        <f>$K$4*'Punto de Medida'!D679</f>
        <v>8099.4377702700003</v>
      </c>
      <c r="D679" s="9">
        <f ca="1">IF($J$13="SI",B679,'Energía Transada'!B679*'Energía Transada'!$J$15)</f>
        <v>1983.3438456860001</v>
      </c>
      <c r="E679" s="18">
        <f>IF($J$13="SI",'Energía Transada'!C679*'Energía Transada'!$J$16,0)</f>
        <v>0</v>
      </c>
      <c r="F679" s="16">
        <f ca="1">IF(A679&lt;=$J$18,OFFSET('Anexo I'!$B$1,MATCH(YEAR($J$8),'Anexo I'!$A:$A,0)-1+22,MONTH($J$8)),0)</f>
        <v>8.5</v>
      </c>
      <c r="G679" s="16">
        <v>8.5</v>
      </c>
    </row>
    <row r="680" spans="1:7" x14ac:dyDescent="0.2">
      <c r="A680" s="8">
        <v>671</v>
      </c>
      <c r="B680" s="9">
        <f>$K$3*'Punto de Medida'!C680</f>
        <v>2278.7107553420001</v>
      </c>
      <c r="C680" s="18">
        <f>$K$4*'Punto de Medida'!D680</f>
        <v>10956.74299839</v>
      </c>
      <c r="D680" s="9">
        <f ca="1">IF($J$13="SI",B680,'Energía Transada'!B680*'Energía Transada'!$J$15)</f>
        <v>2278.7107553420001</v>
      </c>
      <c r="E680" s="18">
        <f>IF($J$13="SI",'Energía Transada'!C680*'Energía Transada'!$J$16,0)</f>
        <v>0</v>
      </c>
      <c r="F680" s="16">
        <f ca="1">IF(A680&lt;=$J$18,OFFSET('Anexo I'!$B$1,MATCH(YEAR($J$8),'Anexo I'!$A:$A,0)-1+23,MONTH($J$8)),0)</f>
        <v>8.5</v>
      </c>
      <c r="G680" s="16">
        <v>8.5</v>
      </c>
    </row>
    <row r="681" spans="1:7" x14ac:dyDescent="0.2">
      <c r="A681" s="8">
        <v>672</v>
      </c>
      <c r="B681" s="9">
        <f>$K$3*'Punto de Medida'!C681</f>
        <v>3300.4548759350005</v>
      </c>
      <c r="C681" s="18">
        <f>$K$4*'Punto de Medida'!D681</f>
        <v>13738.45475751</v>
      </c>
      <c r="D681" s="9">
        <f ca="1">IF($J$13="SI",B681,'Energía Transada'!B681*'Energía Transada'!$J$15)</f>
        <v>3300.4548759350005</v>
      </c>
      <c r="E681" s="18">
        <f>IF($J$13="SI",'Energía Transada'!C681*'Energía Transada'!$J$16,0)</f>
        <v>0</v>
      </c>
      <c r="F681" s="16">
        <f ca="1">IF(A681&lt;=$J$18,OFFSET('Anexo I'!$B$1,MATCH(YEAR($J$8),'Anexo I'!$A:$A,0)-1+24,MONTH($J$8)),0)</f>
        <v>8.5</v>
      </c>
      <c r="G681" s="16">
        <v>8.5</v>
      </c>
    </row>
    <row r="682" spans="1:7" x14ac:dyDescent="0.2">
      <c r="A682" s="8">
        <v>673</v>
      </c>
      <c r="B682" s="9">
        <f>$K$3*'Punto de Medida'!C682</f>
        <v>0</v>
      </c>
      <c r="C682" s="18">
        <f>$K$4*'Punto de Medida'!D682</f>
        <v>0</v>
      </c>
      <c r="D682" s="9">
        <f ca="1">IF($J$13="SI",B682,'Energía Transada'!B682*'Energía Transada'!$J$15)</f>
        <v>0</v>
      </c>
      <c r="E682" s="18">
        <f>IF($J$13="SI",'Energía Transada'!C682*'Energía Transada'!$J$16,0)</f>
        <v>0</v>
      </c>
      <c r="F682" s="16">
        <f ca="1">IF(A682&lt;=$J$18,OFFSET('Anexo I'!$B$1,MATCH(YEAR($J$8),'Anexo I'!$A:$A,0)-1+1,MONTH($J$8)),0)</f>
        <v>0</v>
      </c>
      <c r="G682" s="16">
        <v>0</v>
      </c>
    </row>
    <row r="683" spans="1:7" x14ac:dyDescent="0.2">
      <c r="A683" s="8">
        <v>674</v>
      </c>
      <c r="B683" s="9">
        <f>$K$3*'Punto de Medida'!C683</f>
        <v>0</v>
      </c>
      <c r="C683" s="18">
        <f>$K$4*'Punto de Medida'!D683</f>
        <v>0</v>
      </c>
      <c r="D683" s="9">
        <f ca="1">IF($J$13="SI",B683,'Energía Transada'!B683*'Energía Transada'!$J$15)</f>
        <v>0</v>
      </c>
      <c r="E683" s="18">
        <f>IF($J$13="SI",'Energía Transada'!C683*'Energía Transada'!$J$16,0)</f>
        <v>0</v>
      </c>
      <c r="F683" s="16">
        <f ca="1">IF(A683&lt;=$J$18,OFFSET('Anexo I'!$B$1,MATCH(YEAR($J$8),'Anexo I'!$A:$A,0)-1+2,MONTH($J$8)),0)</f>
        <v>0</v>
      </c>
      <c r="G683" s="16">
        <v>0</v>
      </c>
    </row>
    <row r="684" spans="1:7" x14ac:dyDescent="0.2">
      <c r="A684" s="8">
        <v>675</v>
      </c>
      <c r="B684" s="9">
        <f>$K$3*'Punto de Medida'!C684</f>
        <v>0</v>
      </c>
      <c r="C684" s="18">
        <f>$K$4*'Punto de Medida'!D684</f>
        <v>0</v>
      </c>
      <c r="D684" s="9">
        <f ca="1">IF($J$13="SI",B684,'Energía Transada'!B684*'Energía Transada'!$J$15)</f>
        <v>0</v>
      </c>
      <c r="E684" s="18">
        <f>IF($J$13="SI",'Energía Transada'!C684*'Energía Transada'!$J$16,0)</f>
        <v>0</v>
      </c>
      <c r="F684" s="16">
        <f ca="1">IF(A684&lt;=$J$18,OFFSET('Anexo I'!$B$1,MATCH(YEAR($J$8),'Anexo I'!$A:$A,0)-1+3,MONTH($J$8)),0)</f>
        <v>0</v>
      </c>
      <c r="G684" s="16">
        <v>0</v>
      </c>
    </row>
    <row r="685" spans="1:7" x14ac:dyDescent="0.2">
      <c r="A685" s="8">
        <v>676</v>
      </c>
      <c r="B685" s="9">
        <f>$K$3*'Punto de Medida'!C685</f>
        <v>0</v>
      </c>
      <c r="C685" s="18">
        <f>$K$4*'Punto de Medida'!D685</f>
        <v>0</v>
      </c>
      <c r="D685" s="9">
        <f ca="1">IF($J$13="SI",B685,'Energía Transada'!B685*'Energía Transada'!$J$15)</f>
        <v>0</v>
      </c>
      <c r="E685" s="18">
        <f>IF($J$13="SI",'Energía Transada'!C685*'Energía Transada'!$J$16,0)</f>
        <v>0</v>
      </c>
      <c r="F685" s="16">
        <f ca="1">IF(A685&lt;=$J$18,OFFSET('Anexo I'!$B$1,MATCH(YEAR($J$8),'Anexo I'!$A:$A,0)-1+4,MONTH($J$8)),0)</f>
        <v>0</v>
      </c>
      <c r="G685" s="16">
        <v>0</v>
      </c>
    </row>
    <row r="686" spans="1:7" x14ac:dyDescent="0.2">
      <c r="A686" s="8">
        <v>677</v>
      </c>
      <c r="B686" s="9">
        <f>$K$3*'Punto de Medida'!C686</f>
        <v>0</v>
      </c>
      <c r="C686" s="18">
        <f>$K$4*'Punto de Medida'!D686</f>
        <v>0</v>
      </c>
      <c r="D686" s="9">
        <f ca="1">IF($J$13="SI",B686,'Energía Transada'!B686*'Energía Transada'!$J$15)</f>
        <v>0</v>
      </c>
      <c r="E686" s="18">
        <f>IF($J$13="SI",'Energía Transada'!C686*'Energía Transada'!$J$16,0)</f>
        <v>0</v>
      </c>
      <c r="F686" s="16">
        <f ca="1">IF(A686&lt;=$J$18,OFFSET('Anexo I'!$B$1,MATCH(YEAR($J$8),'Anexo I'!$A:$A,0)-1+5,MONTH($J$8)),0)</f>
        <v>0</v>
      </c>
      <c r="G686" s="16">
        <v>0</v>
      </c>
    </row>
    <row r="687" spans="1:7" x14ac:dyDescent="0.2">
      <c r="A687" s="8">
        <v>678</v>
      </c>
      <c r="B687" s="9">
        <f>$K$3*'Punto de Medida'!C687</f>
        <v>0</v>
      </c>
      <c r="C687" s="18">
        <f>$K$4*'Punto de Medida'!D687</f>
        <v>0</v>
      </c>
      <c r="D687" s="9">
        <f ca="1">IF($J$13="SI",B687,'Energía Transada'!B687*'Energía Transada'!$J$15)</f>
        <v>0</v>
      </c>
      <c r="E687" s="18">
        <f>IF($J$13="SI",'Energía Transada'!C687*'Energía Transada'!$J$16,0)</f>
        <v>0</v>
      </c>
      <c r="F687" s="16">
        <f ca="1">IF(A687&lt;=$J$18,OFFSET('Anexo I'!$B$1,MATCH(YEAR($J$8),'Anexo I'!$A:$A,0)-1+6,MONTH($J$8)),0)</f>
        <v>0</v>
      </c>
      <c r="G687" s="16">
        <v>0</v>
      </c>
    </row>
    <row r="688" spans="1:7" x14ac:dyDescent="0.2">
      <c r="A688" s="8">
        <v>679</v>
      </c>
      <c r="B688" s="9">
        <f>$K$3*'Punto de Medida'!C688</f>
        <v>0</v>
      </c>
      <c r="C688" s="18">
        <f>$K$4*'Punto de Medida'!D688</f>
        <v>0</v>
      </c>
      <c r="D688" s="9">
        <f ca="1">IF($J$13="SI",B688,'Energía Transada'!B688*'Energía Transada'!$J$15)</f>
        <v>0</v>
      </c>
      <c r="E688" s="18">
        <f>IF($J$13="SI",'Energía Transada'!C688*'Energía Transada'!$J$16,0)</f>
        <v>0</v>
      </c>
      <c r="F688" s="16">
        <f ca="1">IF(A688&lt;=$J$18,OFFSET('Anexo I'!$B$1,MATCH(YEAR($J$8),'Anexo I'!$A:$A,0)-1+7,MONTH($J$8)),0)</f>
        <v>0</v>
      </c>
      <c r="G688" s="16">
        <v>0</v>
      </c>
    </row>
    <row r="689" spans="1:7" x14ac:dyDescent="0.2">
      <c r="A689" s="8">
        <v>680</v>
      </c>
      <c r="B689" s="9">
        <f>$K$3*'Punto de Medida'!C689</f>
        <v>0</v>
      </c>
      <c r="C689" s="18">
        <f>$K$4*'Punto de Medida'!D689</f>
        <v>0</v>
      </c>
      <c r="D689" s="9">
        <f ca="1">IF($J$13="SI",B689,'Energía Transada'!B689*'Energía Transada'!$J$15)</f>
        <v>0</v>
      </c>
      <c r="E689" s="18">
        <f>IF($J$13="SI",'Energía Transada'!C689*'Energía Transada'!$J$16,0)</f>
        <v>0</v>
      </c>
      <c r="F689" s="16">
        <f ca="1">IF(A689&lt;=$J$18,OFFSET('Anexo I'!$B$1,MATCH(YEAR($J$8),'Anexo I'!$A:$A,0)-1+8,MONTH($J$8)),0)</f>
        <v>0</v>
      </c>
      <c r="G689" s="16">
        <v>0</v>
      </c>
    </row>
    <row r="690" spans="1:7" x14ac:dyDescent="0.2">
      <c r="A690" s="8">
        <v>681</v>
      </c>
      <c r="B690" s="9">
        <f>$K$3*'Punto de Medida'!C690</f>
        <v>0</v>
      </c>
      <c r="C690" s="18">
        <f>$K$4*'Punto de Medida'!D690</f>
        <v>0</v>
      </c>
      <c r="D690" s="9">
        <f ca="1">IF($J$13="SI",B690,'Energía Transada'!B690*'Energía Transada'!$J$15)</f>
        <v>0</v>
      </c>
      <c r="E690" s="18">
        <f>IF($J$13="SI",'Energía Transada'!C690*'Energía Transada'!$J$16,0)</f>
        <v>0</v>
      </c>
      <c r="F690" s="16">
        <f ca="1">IF(A690&lt;=$J$18,OFFSET('Anexo I'!$B$1,MATCH(YEAR($J$8),'Anexo I'!$A:$A,0)-1+9,MONTH($J$8)),0)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0</v>
      </c>
      <c r="C691" s="18">
        <f>$K$4*'Punto de Medida'!D691</f>
        <v>0</v>
      </c>
      <c r="D691" s="9">
        <f ca="1">IF($J$13="SI",B691,'Energía Transada'!B691*'Energía Transada'!$J$15)</f>
        <v>0</v>
      </c>
      <c r="E691" s="18">
        <f>IF($J$13="SI",'Energía Transada'!C691*'Energía Transada'!$J$16,0)</f>
        <v>0</v>
      </c>
      <c r="F691" s="16">
        <f ca="1">IF(A691&lt;=$J$18,OFFSET('Anexo I'!$B$1,MATCH(YEAR($J$8),'Anexo I'!$A:$A,0)-1+10,MONTH($J$8)),0)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0</v>
      </c>
      <c r="C692" s="18">
        <f>$K$4*'Punto de Medida'!D692</f>
        <v>0</v>
      </c>
      <c r="D692" s="9">
        <f ca="1">IF($J$13="SI",B692,'Energía Transada'!B692*'Energía Transada'!$J$15)</f>
        <v>0</v>
      </c>
      <c r="E692" s="18">
        <f>IF($J$13="SI",'Energía Transada'!C692*'Energía Transada'!$J$16,0)</f>
        <v>0</v>
      </c>
      <c r="F692" s="16">
        <f ca="1">IF(A692&lt;=$J$18,OFFSET('Anexo I'!$B$1,MATCH(YEAR($J$8),'Anexo I'!$A:$A,0)-1+11,MONTH($J$8)),0)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0</v>
      </c>
      <c r="C693" s="18">
        <f>$K$4*'Punto de Medida'!D693</f>
        <v>0</v>
      </c>
      <c r="D693" s="9">
        <f ca="1">IF($J$13="SI",B693,'Energía Transada'!B693*'Energía Transada'!$J$15)</f>
        <v>0</v>
      </c>
      <c r="E693" s="18">
        <f>IF($J$13="SI",'Energía Transada'!C693*'Energía Transada'!$J$16,0)</f>
        <v>0</v>
      </c>
      <c r="F693" s="16">
        <f ca="1">IF(A693&lt;=$J$18,OFFSET('Anexo I'!$B$1,MATCH(YEAR($J$8),'Anexo I'!$A:$A,0)-1+12,MONTH($J$8)),0)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0</v>
      </c>
      <c r="C694" s="18">
        <f>$K$4*'Punto de Medida'!D694</f>
        <v>0</v>
      </c>
      <c r="D694" s="9">
        <f ca="1">IF($J$13="SI",B694,'Energía Transada'!B694*'Energía Transada'!$J$15)</f>
        <v>0</v>
      </c>
      <c r="E694" s="18">
        <f>IF($J$13="SI",'Energía Transada'!C694*'Energía Transada'!$J$16,0)</f>
        <v>0</v>
      </c>
      <c r="F694" s="16">
        <f ca="1">IF(A694&lt;=$J$18,OFFSET('Anexo I'!$B$1,MATCH(YEAR($J$8),'Anexo I'!$A:$A,0)-1+13,MONTH($J$8)),0)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0</v>
      </c>
      <c r="C695" s="18">
        <f>$K$4*'Punto de Medida'!D695</f>
        <v>0</v>
      </c>
      <c r="D695" s="9">
        <f ca="1">IF($J$13="SI",B695,'Energía Transada'!B695*'Energía Transada'!$J$15)</f>
        <v>0</v>
      </c>
      <c r="E695" s="18">
        <f>IF($J$13="SI",'Energía Transada'!C695*'Energía Transada'!$J$16,0)</f>
        <v>0</v>
      </c>
      <c r="F695" s="16">
        <f ca="1">IF(A695&lt;=$J$18,OFFSET('Anexo I'!$B$1,MATCH(YEAR($J$8),'Anexo I'!$A:$A,0)-1+14,MONTH($J$8)),0)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0</v>
      </c>
      <c r="C696" s="18">
        <f>$K$4*'Punto de Medida'!D696</f>
        <v>0</v>
      </c>
      <c r="D696" s="9">
        <f ca="1">IF($J$13="SI",B696,'Energía Transada'!B696*'Energía Transada'!$J$15)</f>
        <v>0</v>
      </c>
      <c r="E696" s="18">
        <f>IF($J$13="SI",'Energía Transada'!C696*'Energía Transada'!$J$16,0)</f>
        <v>0</v>
      </c>
      <c r="F696" s="16">
        <f ca="1">IF(A696&lt;=$J$18,OFFSET('Anexo I'!$B$1,MATCH(YEAR($J$8),'Anexo I'!$A:$A,0)-1+15,MONTH($J$8)),0)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0</v>
      </c>
      <c r="C697" s="18">
        <f>$K$4*'Punto de Medida'!D697</f>
        <v>0</v>
      </c>
      <c r="D697" s="9">
        <f ca="1">IF($J$13="SI",B697,'Energía Transada'!B697*'Energía Transada'!$J$15)</f>
        <v>0</v>
      </c>
      <c r="E697" s="18">
        <f>IF($J$13="SI",'Energía Transada'!C697*'Energía Transada'!$J$16,0)</f>
        <v>0</v>
      </c>
      <c r="F697" s="16">
        <f ca="1">IF(A697&lt;=$J$18,OFFSET('Anexo I'!$B$1,MATCH(YEAR($J$8),'Anexo I'!$A:$A,0)-1+16,MONTH($J$8)),0)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0</v>
      </c>
      <c r="C698" s="18">
        <f>$K$4*'Punto de Medida'!D698</f>
        <v>0</v>
      </c>
      <c r="D698" s="9">
        <f ca="1">IF($J$13="SI",B698,'Energía Transada'!B698*'Energía Transada'!$J$15)</f>
        <v>0</v>
      </c>
      <c r="E698" s="18">
        <f>IF($J$13="SI",'Energía Transada'!C698*'Energía Transada'!$J$16,0)</f>
        <v>0</v>
      </c>
      <c r="F698" s="16">
        <f ca="1">IF(A698&lt;=$J$18,OFFSET('Anexo I'!$B$1,MATCH(YEAR($J$8),'Anexo I'!$A:$A,0)-1+17,MONTH($J$8)),0)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0</v>
      </c>
      <c r="C699" s="18">
        <f>$K$4*'Punto de Medida'!D699</f>
        <v>0</v>
      </c>
      <c r="D699" s="9">
        <f ca="1">IF($J$13="SI",B699,'Energía Transada'!B699*'Energía Transada'!$J$15)</f>
        <v>0</v>
      </c>
      <c r="E699" s="18">
        <f>IF($J$13="SI",'Energía Transada'!C699*'Energía Transada'!$J$16,0)</f>
        <v>0</v>
      </c>
      <c r="F699" s="16">
        <f ca="1">IF(A699&lt;=$J$18,OFFSET('Anexo I'!$B$1,MATCH(YEAR($J$8),'Anexo I'!$A:$A,0)-1+18,MONTH($J$8)),0)</f>
        <v>0</v>
      </c>
      <c r="G699" s="16">
        <v>0</v>
      </c>
    </row>
    <row r="700" spans="1:7" x14ac:dyDescent="0.2">
      <c r="A700" s="8">
        <v>691</v>
      </c>
      <c r="B700" s="9">
        <f>$K$3*'Punto de Medida'!C700</f>
        <v>0</v>
      </c>
      <c r="C700" s="18">
        <f>$K$4*'Punto de Medida'!D700</f>
        <v>0</v>
      </c>
      <c r="D700" s="9">
        <f ca="1">IF($J$13="SI",B700,'Energía Transada'!B700*'Energía Transada'!$J$15)</f>
        <v>0</v>
      </c>
      <c r="E700" s="18">
        <f>IF($J$13="SI",'Energía Transada'!C700*'Energía Transada'!$J$16,0)</f>
        <v>0</v>
      </c>
      <c r="F700" s="16">
        <f ca="1">IF(A700&lt;=$J$18,OFFSET('Anexo I'!$B$1,MATCH(YEAR($J$8),'Anexo I'!$A:$A,0)-1+19,MONTH($J$8)),0)</f>
        <v>0</v>
      </c>
      <c r="G700" s="16">
        <v>0</v>
      </c>
    </row>
    <row r="701" spans="1:7" x14ac:dyDescent="0.2">
      <c r="A701" s="8">
        <v>692</v>
      </c>
      <c r="B701" s="9">
        <f>$K$3*'Punto de Medida'!C701</f>
        <v>0</v>
      </c>
      <c r="C701" s="18">
        <f>$K$4*'Punto de Medida'!D701</f>
        <v>0</v>
      </c>
      <c r="D701" s="9">
        <f ca="1">IF($J$13="SI",B701,'Energía Transada'!B701*'Energía Transada'!$J$15)</f>
        <v>0</v>
      </c>
      <c r="E701" s="18">
        <f>IF($J$13="SI",'Energía Transada'!C701*'Energía Transada'!$J$16,0)</f>
        <v>0</v>
      </c>
      <c r="F701" s="16">
        <f ca="1">IF(A701&lt;=$J$18,OFFSET('Anexo I'!$B$1,MATCH(YEAR($J$8),'Anexo I'!$A:$A,0)-1+20,MONTH($J$8)),0)</f>
        <v>0</v>
      </c>
      <c r="G701" s="16">
        <v>0</v>
      </c>
    </row>
    <row r="702" spans="1:7" x14ac:dyDescent="0.2">
      <c r="A702" s="8">
        <v>693</v>
      </c>
      <c r="B702" s="9">
        <f>$K$3*'Punto de Medida'!C702</f>
        <v>0</v>
      </c>
      <c r="C702" s="18">
        <f>$K$4*'Punto de Medida'!D702</f>
        <v>0</v>
      </c>
      <c r="D702" s="9">
        <f ca="1">IF($J$13="SI",B702,'Energía Transada'!B702*'Energía Transada'!$J$15)</f>
        <v>0</v>
      </c>
      <c r="E702" s="18">
        <f>IF($J$13="SI",'Energía Transada'!C702*'Energía Transada'!$J$16,0)</f>
        <v>0</v>
      </c>
      <c r="F702" s="16">
        <f ca="1">IF(A702&lt;=$J$18,OFFSET('Anexo I'!$B$1,MATCH(YEAR($J$8),'Anexo I'!$A:$A,0)-1+21,MONTH($J$8)),0)</f>
        <v>0</v>
      </c>
      <c r="G702" s="16">
        <v>0</v>
      </c>
    </row>
    <row r="703" spans="1:7" x14ac:dyDescent="0.2">
      <c r="A703" s="8">
        <v>694</v>
      </c>
      <c r="B703" s="9">
        <f>$K$3*'Punto de Medida'!C703</f>
        <v>0</v>
      </c>
      <c r="C703" s="18">
        <f>$K$4*'Punto de Medida'!D703</f>
        <v>0</v>
      </c>
      <c r="D703" s="9">
        <f ca="1">IF($J$13="SI",B703,'Energía Transada'!B703*'Energía Transada'!$J$15)</f>
        <v>0</v>
      </c>
      <c r="E703" s="18">
        <f>IF($J$13="SI",'Energía Transada'!C703*'Energía Transada'!$J$16,0)</f>
        <v>0</v>
      </c>
      <c r="F703" s="16">
        <f ca="1">IF(A703&lt;=$J$18,OFFSET('Anexo I'!$B$1,MATCH(YEAR($J$8),'Anexo I'!$A:$A,0)-1+22,MONTH($J$8)),0)</f>
        <v>0</v>
      </c>
      <c r="G703" s="16">
        <v>0</v>
      </c>
    </row>
    <row r="704" spans="1:7" x14ac:dyDescent="0.2">
      <c r="A704" s="8">
        <v>695</v>
      </c>
      <c r="B704" s="9">
        <f>$K$3*'Punto de Medida'!C704</f>
        <v>0</v>
      </c>
      <c r="C704" s="18">
        <f>$K$4*'Punto de Medida'!D704</f>
        <v>0</v>
      </c>
      <c r="D704" s="9">
        <f ca="1">IF($J$13="SI",B704,'Energía Transada'!B704*'Energía Transada'!$J$15)</f>
        <v>0</v>
      </c>
      <c r="E704" s="18">
        <f>IF($J$13="SI",'Energía Transada'!C704*'Energía Transada'!$J$16,0)</f>
        <v>0</v>
      </c>
      <c r="F704" s="16">
        <f ca="1">IF(A704&lt;=$J$18,OFFSET('Anexo I'!$B$1,MATCH(YEAR($J$8),'Anexo I'!$A:$A,0)-1+23,MONTH($J$8)),0)</f>
        <v>0</v>
      </c>
      <c r="G704" s="16">
        <v>0</v>
      </c>
    </row>
    <row r="705" spans="1:7" x14ac:dyDescent="0.2">
      <c r="A705" s="8">
        <v>696</v>
      </c>
      <c r="B705" s="9">
        <f>$K$3*'Punto de Medida'!C705</f>
        <v>0</v>
      </c>
      <c r="C705" s="18">
        <f>$K$4*'Punto de Medida'!D705</f>
        <v>0</v>
      </c>
      <c r="D705" s="9">
        <f ca="1">IF($J$13="SI",B705,'Energía Transada'!B705*'Energía Transada'!$J$15)</f>
        <v>0</v>
      </c>
      <c r="E705" s="18">
        <f>IF($J$13="SI",'Energía Transada'!C705*'Energía Transada'!$J$16,0)</f>
        <v>0</v>
      </c>
      <c r="F705" s="16">
        <f ca="1">IF(A705&lt;=$J$18,OFFSET('Anexo I'!$B$1,MATCH(YEAR($J$8),'Anexo I'!$A:$A,0)-1+24,MONTH($J$8)),0)</f>
        <v>0</v>
      </c>
      <c r="G705" s="16">
        <v>0</v>
      </c>
    </row>
    <row r="706" spans="1:7" x14ac:dyDescent="0.2">
      <c r="A706" s="8">
        <v>697</v>
      </c>
      <c r="B706" s="9">
        <f>$K$3*'Punto de Medida'!C706</f>
        <v>0</v>
      </c>
      <c r="C706" s="18">
        <f>$K$4*'Punto de Medida'!D706</f>
        <v>0</v>
      </c>
      <c r="D706" s="9">
        <f ca="1">IF($J$13="SI",B706,'Energía Transada'!B706*'Energía Transada'!$J$15)</f>
        <v>0</v>
      </c>
      <c r="E706" s="18">
        <f>IF($J$13="SI",'Energía Transada'!C706*'Energía Transada'!$J$16,0)</f>
        <v>0</v>
      </c>
      <c r="F706" s="16">
        <f ca="1">IF(A706&lt;=$J$18,OFFSET('Anexo I'!$B$1,MATCH(YEAR($J$8),'Anexo I'!$A:$A,0)-1+1,MONTH($J$8)),0)</f>
        <v>0</v>
      </c>
      <c r="G706" s="16">
        <v>0</v>
      </c>
    </row>
    <row r="707" spans="1:7" x14ac:dyDescent="0.2">
      <c r="A707" s="8">
        <v>698</v>
      </c>
      <c r="B707" s="9">
        <f>$K$3*'Punto de Medida'!C707</f>
        <v>0</v>
      </c>
      <c r="C707" s="18">
        <f>$K$4*'Punto de Medida'!D707</f>
        <v>0</v>
      </c>
      <c r="D707" s="9">
        <f ca="1">IF($J$13="SI",B707,'Energía Transada'!B707*'Energía Transada'!$J$15)</f>
        <v>0</v>
      </c>
      <c r="E707" s="18">
        <f>IF($J$13="SI",'Energía Transada'!C707*'Energía Transada'!$J$16,0)</f>
        <v>0</v>
      </c>
      <c r="F707" s="16">
        <f ca="1">IF(A707&lt;=$J$18,OFFSET('Anexo I'!$B$1,MATCH(YEAR($J$8),'Anexo I'!$A:$A,0)-1+2,MONTH($J$8)),0)</f>
        <v>0</v>
      </c>
      <c r="G707" s="16">
        <v>0</v>
      </c>
    </row>
    <row r="708" spans="1:7" x14ac:dyDescent="0.2">
      <c r="A708" s="8">
        <v>699</v>
      </c>
      <c r="B708" s="9">
        <f>$K$3*'Punto de Medida'!C708</f>
        <v>0</v>
      </c>
      <c r="C708" s="18">
        <f>$K$4*'Punto de Medida'!D708</f>
        <v>0</v>
      </c>
      <c r="D708" s="9">
        <f ca="1">IF($J$13="SI",B708,'Energía Transada'!B708*'Energía Transada'!$J$15)</f>
        <v>0</v>
      </c>
      <c r="E708" s="18">
        <f>IF($J$13="SI",'Energía Transada'!C708*'Energía Transada'!$J$16,0)</f>
        <v>0</v>
      </c>
      <c r="F708" s="16">
        <f ca="1">IF(A708&lt;=$J$18,OFFSET('Anexo I'!$B$1,MATCH(YEAR($J$8),'Anexo I'!$A:$A,0)-1+3,MONTH($J$8)),0)</f>
        <v>0</v>
      </c>
      <c r="G708" s="16">
        <v>0</v>
      </c>
    </row>
    <row r="709" spans="1:7" x14ac:dyDescent="0.2">
      <c r="A709" s="8">
        <v>700</v>
      </c>
      <c r="B709" s="9">
        <f>$K$3*'Punto de Medida'!C709</f>
        <v>0</v>
      </c>
      <c r="C709" s="18">
        <f>$K$4*'Punto de Medida'!D709</f>
        <v>0</v>
      </c>
      <c r="D709" s="9">
        <f ca="1">IF($J$13="SI",B709,'Energía Transada'!B709*'Energía Transada'!$J$15)</f>
        <v>0</v>
      </c>
      <c r="E709" s="18">
        <f>IF($J$13="SI",'Energía Transada'!C709*'Energía Transada'!$J$16,0)</f>
        <v>0</v>
      </c>
      <c r="F709" s="16">
        <f ca="1">IF(A709&lt;=$J$18,OFFSET('Anexo I'!$B$1,MATCH(YEAR($J$8),'Anexo I'!$A:$A,0)-1+4,MONTH($J$8)),0)</f>
        <v>0</v>
      </c>
      <c r="G709" s="16">
        <v>0</v>
      </c>
    </row>
    <row r="710" spans="1:7" x14ac:dyDescent="0.2">
      <c r="A710" s="8">
        <v>701</v>
      </c>
      <c r="B710" s="9">
        <f>$K$3*'Punto de Medida'!C710</f>
        <v>0</v>
      </c>
      <c r="C710" s="18">
        <f>$K$4*'Punto de Medida'!D710</f>
        <v>0</v>
      </c>
      <c r="D710" s="9">
        <f ca="1">IF($J$13="SI",B710,'Energía Transada'!B710*'Energía Transada'!$J$15)</f>
        <v>0</v>
      </c>
      <c r="E710" s="18">
        <f>IF($J$13="SI",'Energía Transada'!C710*'Energía Transada'!$J$16,0)</f>
        <v>0</v>
      </c>
      <c r="F710" s="16">
        <f ca="1">IF(A710&lt;=$J$18,OFFSET('Anexo I'!$B$1,MATCH(YEAR($J$8),'Anexo I'!$A:$A,0)-1+5,MONTH($J$8)),0)</f>
        <v>0</v>
      </c>
      <c r="G710" s="16">
        <v>0</v>
      </c>
    </row>
    <row r="711" spans="1:7" x14ac:dyDescent="0.2">
      <c r="A711" s="8">
        <v>702</v>
      </c>
      <c r="B711" s="9">
        <f>$K$3*'Punto de Medida'!C711</f>
        <v>0</v>
      </c>
      <c r="C711" s="18">
        <f>$K$4*'Punto de Medida'!D711</f>
        <v>0</v>
      </c>
      <c r="D711" s="9">
        <f ca="1">IF($J$13="SI",B711,'Energía Transada'!B711*'Energía Transada'!$J$15)</f>
        <v>0</v>
      </c>
      <c r="E711" s="18">
        <f>IF($J$13="SI",'Energía Transada'!C711*'Energía Transada'!$J$16,0)</f>
        <v>0</v>
      </c>
      <c r="F711" s="16">
        <f ca="1">IF(A711&lt;=$J$18,OFFSET('Anexo I'!$B$1,MATCH(YEAR($J$8),'Anexo I'!$A:$A,0)-1+6,MONTH($J$8)),0)</f>
        <v>0</v>
      </c>
      <c r="G711" s="16">
        <v>0</v>
      </c>
    </row>
    <row r="712" spans="1:7" x14ac:dyDescent="0.2">
      <c r="A712" s="8">
        <v>703</v>
      </c>
      <c r="B712" s="9">
        <f>$K$3*'Punto de Medida'!C712</f>
        <v>0</v>
      </c>
      <c r="C712" s="18">
        <f>$K$4*'Punto de Medida'!D712</f>
        <v>0</v>
      </c>
      <c r="D712" s="9">
        <f ca="1">IF($J$13="SI",B712,'Energía Transada'!B712*'Energía Transada'!$J$15)</f>
        <v>0</v>
      </c>
      <c r="E712" s="18">
        <f>IF($J$13="SI",'Energía Transada'!C712*'Energía Transada'!$J$16,0)</f>
        <v>0</v>
      </c>
      <c r="F712" s="16">
        <f ca="1">IF(A712&lt;=$J$18,OFFSET('Anexo I'!$B$1,MATCH(YEAR($J$8),'Anexo I'!$A:$A,0)-1+7,MONTH($J$8)),0)</f>
        <v>0</v>
      </c>
      <c r="G712" s="16">
        <v>0</v>
      </c>
    </row>
    <row r="713" spans="1:7" x14ac:dyDescent="0.2">
      <c r="A713" s="8">
        <v>704</v>
      </c>
      <c r="B713" s="9">
        <f>$K$3*'Punto de Medida'!C713</f>
        <v>0</v>
      </c>
      <c r="C713" s="18">
        <f>$K$4*'Punto de Medida'!D713</f>
        <v>0</v>
      </c>
      <c r="D713" s="9">
        <f ca="1">IF($J$13="SI",B713,'Energía Transada'!B713*'Energía Transada'!$J$15)</f>
        <v>0</v>
      </c>
      <c r="E713" s="18">
        <f>IF($J$13="SI",'Energía Transada'!C713*'Energía Transada'!$J$16,0)</f>
        <v>0</v>
      </c>
      <c r="F713" s="16">
        <f ca="1">IF(A713&lt;=$J$18,OFFSET('Anexo I'!$B$1,MATCH(YEAR($J$8),'Anexo I'!$A:$A,0)-1+8,MONTH($J$8)),0)</f>
        <v>0</v>
      </c>
      <c r="G713" s="16">
        <v>0</v>
      </c>
    </row>
    <row r="714" spans="1:7" x14ac:dyDescent="0.2">
      <c r="A714" s="8">
        <v>705</v>
      </c>
      <c r="B714" s="9">
        <f>$K$3*'Punto de Medida'!C714</f>
        <v>0</v>
      </c>
      <c r="C714" s="18">
        <f>$K$4*'Punto de Medida'!D714</f>
        <v>0</v>
      </c>
      <c r="D714" s="9">
        <f ca="1">IF($J$13="SI",B714,'Energía Transada'!B714*'Energía Transada'!$J$15)</f>
        <v>0</v>
      </c>
      <c r="E714" s="18">
        <f>IF($J$13="SI",'Energía Transada'!C714*'Energía Transada'!$J$16,0)</f>
        <v>0</v>
      </c>
      <c r="F714" s="16">
        <f ca="1">IF(A714&lt;=$J$18,OFFSET('Anexo I'!$B$1,MATCH(YEAR($J$8),'Anexo I'!$A:$A,0)-1+9,MONTH($J$8)),0)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0</v>
      </c>
      <c r="C715" s="18">
        <f>$K$4*'Punto de Medida'!D715</f>
        <v>0</v>
      </c>
      <c r="D715" s="9">
        <f ca="1">IF($J$13="SI",B715,'Energía Transada'!B715*'Energía Transada'!$J$15)</f>
        <v>0</v>
      </c>
      <c r="E715" s="18">
        <f>IF($J$13="SI",'Energía Transada'!C715*'Energía Transada'!$J$16,0)</f>
        <v>0</v>
      </c>
      <c r="F715" s="16">
        <f ca="1">IF(A715&lt;=$J$18,OFFSET('Anexo I'!$B$1,MATCH(YEAR($J$8),'Anexo I'!$A:$A,0)-1+10,MONTH($J$8)),0)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0</v>
      </c>
      <c r="C716" s="18">
        <f>$K$4*'Punto de Medida'!D716</f>
        <v>0</v>
      </c>
      <c r="D716" s="9">
        <f ca="1">IF($J$13="SI",B716,'Energía Transada'!B716*'Energía Transada'!$J$15)</f>
        <v>0</v>
      </c>
      <c r="E716" s="18">
        <f>IF($J$13="SI",'Energía Transada'!C716*'Energía Transada'!$J$16,0)</f>
        <v>0</v>
      </c>
      <c r="F716" s="16">
        <f ca="1">IF(A716&lt;=$J$18,OFFSET('Anexo I'!$B$1,MATCH(YEAR($J$8),'Anexo I'!$A:$A,0)-1+11,MONTH($J$8)),0)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0</v>
      </c>
      <c r="C717" s="18">
        <f>$K$4*'Punto de Medida'!D717</f>
        <v>0</v>
      </c>
      <c r="D717" s="9">
        <f ca="1">IF($J$13="SI",B717,'Energía Transada'!B717*'Energía Transada'!$J$15)</f>
        <v>0</v>
      </c>
      <c r="E717" s="18">
        <f>IF($J$13="SI",'Energía Transada'!C717*'Energía Transada'!$J$16,0)</f>
        <v>0</v>
      </c>
      <c r="F717" s="16">
        <f ca="1">IF(A717&lt;=$J$18,OFFSET('Anexo I'!$B$1,MATCH(YEAR($J$8),'Anexo I'!$A:$A,0)-1+12,MONTH($J$8)),0)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0</v>
      </c>
      <c r="C718" s="18">
        <f>$K$4*'Punto de Medida'!D718</f>
        <v>0</v>
      </c>
      <c r="D718" s="9">
        <f ca="1">IF($J$13="SI",B718,'Energía Transada'!B718*'Energía Transada'!$J$15)</f>
        <v>0</v>
      </c>
      <c r="E718" s="18">
        <f>IF($J$13="SI",'Energía Transada'!C718*'Energía Transada'!$J$16,0)</f>
        <v>0</v>
      </c>
      <c r="F718" s="16">
        <f ca="1">IF(A718&lt;=$J$18,OFFSET('Anexo I'!$B$1,MATCH(YEAR($J$8),'Anexo I'!$A:$A,0)-1+13,MONTH($J$8)),0)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0</v>
      </c>
      <c r="C719" s="18">
        <f>$K$4*'Punto de Medida'!D719</f>
        <v>0</v>
      </c>
      <c r="D719" s="9">
        <f ca="1">IF($J$13="SI",B719,'Energía Transada'!B719*'Energía Transada'!$J$15)</f>
        <v>0</v>
      </c>
      <c r="E719" s="18">
        <f>IF($J$13="SI",'Energía Transada'!C719*'Energía Transada'!$J$16,0)</f>
        <v>0</v>
      </c>
      <c r="F719" s="16">
        <f ca="1">IF(A719&lt;=$J$18,OFFSET('Anexo I'!$B$1,MATCH(YEAR($J$8),'Anexo I'!$A:$A,0)-1+14,MONTH($J$8)),0)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0</v>
      </c>
      <c r="C720" s="18">
        <f>$K$4*'Punto de Medida'!D720</f>
        <v>0</v>
      </c>
      <c r="D720" s="9">
        <f ca="1">IF($J$13="SI",B720,'Energía Transada'!B720*'Energía Transada'!$J$15)</f>
        <v>0</v>
      </c>
      <c r="E720" s="18">
        <f>IF($J$13="SI",'Energía Transada'!C720*'Energía Transada'!$J$16,0)</f>
        <v>0</v>
      </c>
      <c r="F720" s="16">
        <f ca="1">IF(A720&lt;=$J$18,OFFSET('Anexo I'!$B$1,MATCH(YEAR($J$8),'Anexo I'!$A:$A,0)-1+15,MONTH($J$8)),0)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0</v>
      </c>
      <c r="C721" s="18">
        <f>$K$4*'Punto de Medida'!D721</f>
        <v>0</v>
      </c>
      <c r="D721" s="9">
        <f ca="1">IF($J$13="SI",B721,'Energía Transada'!B721*'Energía Transada'!$J$15)</f>
        <v>0</v>
      </c>
      <c r="E721" s="18">
        <f>IF($J$13="SI",'Energía Transada'!C721*'Energía Transada'!$J$16,0)</f>
        <v>0</v>
      </c>
      <c r="F721" s="16">
        <f ca="1">IF(A721&lt;=$J$18,OFFSET('Anexo I'!$B$1,MATCH(YEAR($J$8),'Anexo I'!$A:$A,0)-1+16,MONTH($J$8)),0)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0</v>
      </c>
      <c r="C722" s="18">
        <f>$K$4*'Punto de Medida'!D722</f>
        <v>0</v>
      </c>
      <c r="D722" s="9">
        <f ca="1">IF($J$13="SI",B722,'Energía Transada'!B722*'Energía Transada'!$J$15)</f>
        <v>0</v>
      </c>
      <c r="E722" s="18">
        <f>IF($J$13="SI",'Energía Transada'!C722*'Energía Transada'!$J$16,0)</f>
        <v>0</v>
      </c>
      <c r="F722" s="16">
        <f ca="1">IF(A722&lt;=$J$18,OFFSET('Anexo I'!$B$1,MATCH(YEAR($J$8),'Anexo I'!$A:$A,0)-1+17,MONTH($J$8)),0)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0</v>
      </c>
      <c r="C723" s="18">
        <f>$K$4*'Punto de Medida'!D723</f>
        <v>0</v>
      </c>
      <c r="D723" s="9">
        <f ca="1">IF($J$13="SI",B723,'Energía Transada'!B723*'Energía Transada'!$J$15)</f>
        <v>0</v>
      </c>
      <c r="E723" s="18">
        <f>IF($J$13="SI",'Energía Transada'!C723*'Energía Transada'!$J$16,0)</f>
        <v>0</v>
      </c>
      <c r="F723" s="16">
        <f ca="1">IF(A723&lt;=$J$18,OFFSET('Anexo I'!$B$1,MATCH(YEAR($J$8),'Anexo I'!$A:$A,0)-1+18,MONTH($J$8)),0)</f>
        <v>0</v>
      </c>
      <c r="G723" s="16">
        <v>0</v>
      </c>
    </row>
    <row r="724" spans="1:7" x14ac:dyDescent="0.2">
      <c r="A724" s="8">
        <v>715</v>
      </c>
      <c r="B724" s="9">
        <f>$K$3*'Punto de Medida'!C724</f>
        <v>0</v>
      </c>
      <c r="C724" s="18">
        <f>$K$4*'Punto de Medida'!D724</f>
        <v>0</v>
      </c>
      <c r="D724" s="9">
        <f ca="1">IF($J$13="SI",B724,'Energía Transada'!B724*'Energía Transada'!$J$15)</f>
        <v>0</v>
      </c>
      <c r="E724" s="18">
        <f>IF($J$13="SI",'Energía Transada'!C724*'Energía Transada'!$J$16,0)</f>
        <v>0</v>
      </c>
      <c r="F724" s="16">
        <f ca="1">IF(A724&lt;=$J$18,OFFSET('Anexo I'!$B$1,MATCH(YEAR($J$8),'Anexo I'!$A:$A,0)-1+19,MONTH($J$8)),0)</f>
        <v>0</v>
      </c>
      <c r="G724" s="16">
        <v>0</v>
      </c>
    </row>
    <row r="725" spans="1:7" x14ac:dyDescent="0.2">
      <c r="A725" s="8">
        <v>716</v>
      </c>
      <c r="B725" s="9">
        <f>$K$3*'Punto de Medida'!C725</f>
        <v>0</v>
      </c>
      <c r="C725" s="18">
        <f>$K$4*'Punto de Medida'!D725</f>
        <v>0</v>
      </c>
      <c r="D725" s="9">
        <f ca="1">IF($J$13="SI",B725,'Energía Transada'!B725*'Energía Transada'!$J$15)</f>
        <v>0</v>
      </c>
      <c r="E725" s="18">
        <f>IF($J$13="SI",'Energía Transada'!C725*'Energía Transada'!$J$16,0)</f>
        <v>0</v>
      </c>
      <c r="F725" s="16">
        <f ca="1">IF(A725&lt;=$J$18,OFFSET('Anexo I'!$B$1,MATCH(YEAR($J$8),'Anexo I'!$A:$A,0)-1+20,MONTH($J$8)),0)</f>
        <v>0</v>
      </c>
      <c r="G725" s="16">
        <v>0</v>
      </c>
    </row>
    <row r="726" spans="1:7" x14ac:dyDescent="0.2">
      <c r="A726" s="8">
        <v>717</v>
      </c>
      <c r="B726" s="9">
        <f>$K$3*'Punto de Medida'!C726</f>
        <v>0</v>
      </c>
      <c r="C726" s="18">
        <f>$K$4*'Punto de Medida'!D726</f>
        <v>0</v>
      </c>
      <c r="D726" s="9">
        <f ca="1">IF($J$13="SI",B726,'Energía Transada'!B726*'Energía Transada'!$J$15)</f>
        <v>0</v>
      </c>
      <c r="E726" s="18">
        <f>IF($J$13="SI",'Energía Transada'!C726*'Energía Transada'!$J$16,0)</f>
        <v>0</v>
      </c>
      <c r="F726" s="16">
        <f ca="1">IF(A726&lt;=$J$18,OFFSET('Anexo I'!$B$1,MATCH(YEAR($J$8),'Anexo I'!$A:$A,0)-1+21,MONTH($J$8)),0)</f>
        <v>0</v>
      </c>
      <c r="G726" s="16">
        <v>0</v>
      </c>
    </row>
    <row r="727" spans="1:7" x14ac:dyDescent="0.2">
      <c r="A727" s="8">
        <v>718</v>
      </c>
      <c r="B727" s="9">
        <f>$K$3*'Punto de Medida'!C727</f>
        <v>0</v>
      </c>
      <c r="C727" s="18">
        <f>$K$4*'Punto de Medida'!D727</f>
        <v>0</v>
      </c>
      <c r="D727" s="9">
        <f ca="1">IF($J$13="SI",B727,'Energía Transada'!B727*'Energía Transada'!$J$15)</f>
        <v>0</v>
      </c>
      <c r="E727" s="18">
        <f>IF($J$13="SI",'Energía Transada'!C727*'Energía Transada'!$J$16,0)</f>
        <v>0</v>
      </c>
      <c r="F727" s="16">
        <f ca="1">IF(A727&lt;=$J$18,OFFSET('Anexo I'!$B$1,MATCH(YEAR($J$8),'Anexo I'!$A:$A,0)-1+22,MONTH($J$8)),0)</f>
        <v>0</v>
      </c>
      <c r="G727" s="16">
        <v>0</v>
      </c>
    </row>
    <row r="728" spans="1:7" x14ac:dyDescent="0.2">
      <c r="A728" s="8">
        <v>719</v>
      </c>
      <c r="B728" s="9">
        <f>$K$3*'Punto de Medida'!C728</f>
        <v>0</v>
      </c>
      <c r="C728" s="18">
        <f>$K$4*'Punto de Medida'!D728</f>
        <v>0</v>
      </c>
      <c r="D728" s="9">
        <f ca="1">IF($J$13="SI",B728,'Energía Transada'!B728*'Energía Transada'!$J$15)</f>
        <v>0</v>
      </c>
      <c r="E728" s="18">
        <f>IF($J$13="SI",'Energía Transada'!C728*'Energía Transada'!$J$16,0)</f>
        <v>0</v>
      </c>
      <c r="F728" s="16">
        <f ca="1">IF(A728&lt;=$J$18,OFFSET('Anexo I'!$B$1,MATCH(YEAR($J$8),'Anexo I'!$A:$A,0)-1+23,MONTH($J$8)),0)</f>
        <v>0</v>
      </c>
      <c r="G728" s="16">
        <v>0</v>
      </c>
    </row>
    <row r="729" spans="1:7" x14ac:dyDescent="0.2">
      <c r="A729" s="8">
        <v>720</v>
      </c>
      <c r="B729" s="9">
        <f>$K$3*'Punto de Medida'!C729</f>
        <v>0</v>
      </c>
      <c r="C729" s="18">
        <f>$K$4*'Punto de Medida'!D729</f>
        <v>0</v>
      </c>
      <c r="D729" s="9">
        <f ca="1">IF($J$13="SI",B729,'Energía Transada'!B729*'Energía Transada'!$J$15)</f>
        <v>0</v>
      </c>
      <c r="E729" s="18">
        <f>IF($J$13="SI",'Energía Transada'!C729*'Energía Transada'!$J$16,0)</f>
        <v>0</v>
      </c>
      <c r="F729" s="16">
        <f ca="1">IF(A729&lt;=$J$18,OFFSET('Anexo I'!$B$1,MATCH(YEAR($J$8),'Anexo I'!$A:$A,0)-1+24,MONTH($J$8)),0)</f>
        <v>0</v>
      </c>
      <c r="G729" s="16">
        <v>0</v>
      </c>
    </row>
    <row r="730" spans="1:7" x14ac:dyDescent="0.2">
      <c r="A730" s="8">
        <v>721</v>
      </c>
      <c r="B730" s="9">
        <f>$K$3*'Punto de Medida'!C730</f>
        <v>0</v>
      </c>
      <c r="C730" s="18">
        <f>$K$4*'Punto de Medida'!D730</f>
        <v>0</v>
      </c>
      <c r="D730" s="9">
        <f ca="1">IF($J$13="SI",B730,'Energía Transada'!B730*'Energía Transada'!$J$15)</f>
        <v>0</v>
      </c>
      <c r="E730" s="18">
        <f>IF($J$13="SI",'Energía Transada'!C730*'Energía Transada'!$J$16,0)</f>
        <v>0</v>
      </c>
      <c r="F730" s="16">
        <f ca="1">IF(A730&lt;=$J$18,OFFSET('Anexo I'!$B$1,MATCH(YEAR($J$8),'Anexo I'!$A:$A,0)-1+1,MONTH($J$8)),0)</f>
        <v>0</v>
      </c>
      <c r="G730" s="16">
        <v>0</v>
      </c>
    </row>
    <row r="731" spans="1:7" x14ac:dyDescent="0.2">
      <c r="A731" s="8">
        <v>722</v>
      </c>
      <c r="B731" s="9">
        <f>$K$3*'Punto de Medida'!C731</f>
        <v>0</v>
      </c>
      <c r="C731" s="18">
        <f>$K$4*'Punto de Medida'!D731</f>
        <v>0</v>
      </c>
      <c r="D731" s="9">
        <f ca="1"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0</v>
      </c>
      <c r="G731" s="16">
        <v>0</v>
      </c>
    </row>
    <row r="732" spans="1:7" x14ac:dyDescent="0.2">
      <c r="A732" s="8">
        <v>723</v>
      </c>
      <c r="B732" s="9">
        <f>$K$3*'Punto de Medida'!C732</f>
        <v>0</v>
      </c>
      <c r="C732" s="18">
        <f>$K$4*'Punto de Medida'!D732</f>
        <v>0</v>
      </c>
      <c r="D732" s="9">
        <f ca="1">IF($J$13="SI",B732,'Energía Transada'!B732*'Energía Transada'!$J$15)</f>
        <v>0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0</v>
      </c>
      <c r="G732" s="16">
        <v>0</v>
      </c>
    </row>
    <row r="733" spans="1:7" x14ac:dyDescent="0.2">
      <c r="A733" s="8">
        <v>724</v>
      </c>
      <c r="B733" s="9">
        <f>$K$3*'Punto de Medida'!C733</f>
        <v>0</v>
      </c>
      <c r="C733" s="18">
        <f>$K$4*'Punto de Medida'!D733</f>
        <v>0</v>
      </c>
      <c r="D733" s="9">
        <f ca="1">IF($J$13="SI",B733,'Energía Transada'!B733*'Energía Transada'!$J$15)</f>
        <v>0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0</v>
      </c>
      <c r="G733" s="16">
        <v>0</v>
      </c>
    </row>
    <row r="734" spans="1:7" x14ac:dyDescent="0.2">
      <c r="A734" s="8">
        <v>725</v>
      </c>
      <c r="B734" s="9">
        <f>$K$3*'Punto de Medida'!C734</f>
        <v>0</v>
      </c>
      <c r="C734" s="18">
        <f>$K$4*'Punto de Medida'!D734</f>
        <v>0</v>
      </c>
      <c r="D734" s="9">
        <f ca="1">IF($J$13="SI",B734,'Energía Transada'!B734*'Energía Transada'!$J$15)</f>
        <v>0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0</v>
      </c>
      <c r="G734" s="16">
        <v>0</v>
      </c>
    </row>
    <row r="735" spans="1:7" x14ac:dyDescent="0.2">
      <c r="A735" s="8">
        <v>726</v>
      </c>
      <c r="B735" s="9">
        <f>$K$3*'Punto de Medida'!C735</f>
        <v>0</v>
      </c>
      <c r="C735" s="18">
        <f>$K$4*'Punto de Medida'!D735</f>
        <v>0</v>
      </c>
      <c r="D735" s="9">
        <f ca="1">IF($J$13="SI",B735,'Energía Transada'!B735*'Energía Transada'!$J$15)</f>
        <v>0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0</v>
      </c>
      <c r="G735" s="16">
        <v>0</v>
      </c>
    </row>
    <row r="736" spans="1:7" x14ac:dyDescent="0.2">
      <c r="A736" s="8">
        <v>727</v>
      </c>
      <c r="B736" s="9">
        <f>$K$3*'Punto de Medida'!C736</f>
        <v>0</v>
      </c>
      <c r="C736" s="18">
        <f>$K$4*'Punto de Medida'!D736</f>
        <v>0</v>
      </c>
      <c r="D736" s="9">
        <f ca="1"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0</v>
      </c>
      <c r="G736" s="16">
        <v>0</v>
      </c>
    </row>
    <row r="737" spans="1:7" x14ac:dyDescent="0.2">
      <c r="A737" s="8">
        <v>728</v>
      </c>
      <c r="B737" s="9">
        <f>$K$3*'Punto de Medida'!C737</f>
        <v>0</v>
      </c>
      <c r="C737" s="18">
        <f>$K$4*'Punto de Medida'!D737</f>
        <v>0</v>
      </c>
      <c r="D737" s="9">
        <f ca="1">IF($J$13="SI",B737,'Energía Transada'!B737*'Energía Transada'!$J$15)</f>
        <v>0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0</v>
      </c>
      <c r="C738" s="18">
        <f>$K$4*'Punto de Medida'!D738</f>
        <v>0</v>
      </c>
      <c r="D738" s="9">
        <f ca="1"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0</v>
      </c>
      <c r="C739" s="18">
        <f>$K$4*'Punto de Medida'!D739</f>
        <v>0</v>
      </c>
      <c r="D739" s="9">
        <f ca="1">IF($J$13="SI",B739,'Energía Transada'!B739*'Energía Transada'!$J$15)</f>
        <v>0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0</v>
      </c>
      <c r="C740" s="18">
        <f>$K$4*'Punto de Medida'!D740</f>
        <v>0</v>
      </c>
      <c r="D740" s="9">
        <f ca="1"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0</v>
      </c>
      <c r="C741" s="18">
        <f>$K$4*'Punto de Medida'!D741</f>
        <v>0</v>
      </c>
      <c r="D741" s="9">
        <f ca="1"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0</v>
      </c>
      <c r="C742" s="18">
        <f>$K$4*'Punto de Medida'!D742</f>
        <v>0</v>
      </c>
      <c r="D742" s="9">
        <f ca="1"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0</v>
      </c>
      <c r="C743" s="18">
        <f>$K$4*'Punto de Medida'!D743</f>
        <v>0</v>
      </c>
      <c r="D743" s="9">
        <f ca="1"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0</v>
      </c>
      <c r="C744" s="18">
        <f>$K$4*'Punto de Medida'!D744</f>
        <v>0</v>
      </c>
      <c r="D744" s="9">
        <f ca="1"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0</v>
      </c>
      <c r="C745" s="18">
        <f>$K$4*'Punto de Medida'!D745</f>
        <v>0</v>
      </c>
      <c r="D745" s="9">
        <f ca="1"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0</v>
      </c>
      <c r="C746" s="18">
        <f>$K$4*'Punto de Medida'!D746</f>
        <v>0</v>
      </c>
      <c r="D746" s="9">
        <f ca="1"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0</v>
      </c>
      <c r="C747" s="18">
        <f>$K$4*'Punto de Medida'!D747</f>
        <v>0</v>
      </c>
      <c r="D747" s="9">
        <f ca="1"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0</v>
      </c>
      <c r="G747" s="16">
        <v>0</v>
      </c>
    </row>
    <row r="748" spans="1:7" x14ac:dyDescent="0.2">
      <c r="A748" s="8">
        <v>739</v>
      </c>
      <c r="B748" s="9">
        <f>$K$3*'Punto de Medida'!C748</f>
        <v>0</v>
      </c>
      <c r="C748" s="18">
        <f>$K$4*'Punto de Medida'!D748</f>
        <v>0</v>
      </c>
      <c r="D748" s="9">
        <f ca="1"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0</v>
      </c>
      <c r="G748" s="16">
        <v>0</v>
      </c>
    </row>
    <row r="749" spans="1:7" x14ac:dyDescent="0.2">
      <c r="A749" s="8">
        <v>740</v>
      </c>
      <c r="B749" s="9">
        <f>$K$3*'Punto de Medida'!C749</f>
        <v>0</v>
      </c>
      <c r="C749" s="18">
        <f>$K$4*'Punto de Medida'!D749</f>
        <v>0</v>
      </c>
      <c r="D749" s="9">
        <f ca="1"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0</v>
      </c>
      <c r="G749" s="16">
        <v>0</v>
      </c>
    </row>
    <row r="750" spans="1:7" x14ac:dyDescent="0.2">
      <c r="A750" s="8">
        <v>741</v>
      </c>
      <c r="B750" s="9">
        <f>$K$3*'Punto de Medida'!C750</f>
        <v>0</v>
      </c>
      <c r="C750" s="18">
        <f>$K$4*'Punto de Medida'!D750</f>
        <v>0</v>
      </c>
      <c r="D750" s="9">
        <f ca="1"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0</v>
      </c>
      <c r="G750" s="16">
        <v>0</v>
      </c>
    </row>
    <row r="751" spans="1:7" x14ac:dyDescent="0.2">
      <c r="A751" s="8">
        <v>742</v>
      </c>
      <c r="B751" s="9">
        <f>$K$3*'Punto de Medida'!C751</f>
        <v>0</v>
      </c>
      <c r="C751" s="18">
        <f>$K$4*'Punto de Medida'!D751</f>
        <v>0</v>
      </c>
      <c r="D751" s="9">
        <f ca="1"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0</v>
      </c>
      <c r="G751" s="16">
        <v>0</v>
      </c>
    </row>
    <row r="752" spans="1:7" x14ac:dyDescent="0.2">
      <c r="A752" s="8">
        <v>743</v>
      </c>
      <c r="B752" s="9">
        <f>$K$3*'Punto de Medida'!C752</f>
        <v>0</v>
      </c>
      <c r="C752" s="18">
        <f>$K$4*'Punto de Medida'!D752</f>
        <v>0</v>
      </c>
      <c r="D752" s="9">
        <f ca="1"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0</v>
      </c>
      <c r="G752" s="16">
        <v>0</v>
      </c>
    </row>
    <row r="753" spans="1:7" x14ac:dyDescent="0.2">
      <c r="A753" s="8">
        <v>744</v>
      </c>
      <c r="B753" s="9">
        <f>$K$3*'Punto de Medida'!C753</f>
        <v>0</v>
      </c>
      <c r="C753" s="18">
        <f>$K$4*'Punto de Medida'!D753</f>
        <v>0</v>
      </c>
      <c r="D753" s="9">
        <f ca="1"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0</v>
      </c>
      <c r="G753" s="16">
        <v>0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 ca="1"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tabSelected="1" workbookViewId="0">
      <selection activeCell="E7" sqref="E7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6"/>
      <c r="D2" s="66"/>
    </row>
    <row r="3" spans="2:7" x14ac:dyDescent="0.2">
      <c r="B3" s="27"/>
      <c r="C3" s="43">
        <f>'Energía Transada'!J8</f>
        <v>44593</v>
      </c>
      <c r="D3" s="26"/>
      <c r="E3" s="67" t="s">
        <v>63</v>
      </c>
    </row>
    <row r="4" spans="2:7" x14ac:dyDescent="0.2">
      <c r="B4" s="28" t="s">
        <v>32</v>
      </c>
      <c r="C4" s="91">
        <f>'Energía Transada'!G8*1000</f>
        <v>3258900.0000000033</v>
      </c>
      <c r="D4" s="24" t="s">
        <v>33</v>
      </c>
      <c r="E4" s="60"/>
    </row>
    <row r="5" spans="2:7" x14ac:dyDescent="0.2">
      <c r="B5" s="28" t="s">
        <v>34</v>
      </c>
      <c r="C5" s="24">
        <v>44.3</v>
      </c>
      <c r="D5" s="24" t="s">
        <v>35</v>
      </c>
      <c r="E5" s="61"/>
    </row>
    <row r="6" spans="2:7" x14ac:dyDescent="0.2">
      <c r="B6" s="28" t="s">
        <v>36</v>
      </c>
      <c r="C6" s="24">
        <v>273.00299999999999</v>
      </c>
      <c r="D6" s="23"/>
      <c r="E6" s="61"/>
    </row>
    <row r="7" spans="2:7" x14ac:dyDescent="0.2">
      <c r="B7" s="28" t="s">
        <v>74</v>
      </c>
      <c r="C7" s="24">
        <v>276.589</v>
      </c>
      <c r="D7" s="23"/>
      <c r="E7" s="61"/>
    </row>
    <row r="8" spans="2:7" x14ac:dyDescent="0.2">
      <c r="B8" s="28" t="s">
        <v>37</v>
      </c>
      <c r="C8" s="92">
        <f>ROUND(C5*C7/C6,3)</f>
        <v>44.881999999999998</v>
      </c>
      <c r="D8" s="24" t="s">
        <v>35</v>
      </c>
      <c r="E8" s="61"/>
    </row>
    <row r="9" spans="2:7" x14ac:dyDescent="0.2">
      <c r="B9" s="28" t="s">
        <v>38</v>
      </c>
      <c r="C9" s="25">
        <v>807.07</v>
      </c>
      <c r="D9" s="24" t="s">
        <v>44</v>
      </c>
      <c r="E9" s="61" t="s">
        <v>89</v>
      </c>
    </row>
    <row r="10" spans="2:7" s="11" customFormat="1" ht="25" customHeight="1" x14ac:dyDescent="0.2">
      <c r="B10" s="93" t="s">
        <v>39</v>
      </c>
      <c r="C10" s="54">
        <f>C4/1000*C8</f>
        <v>146265.94980000015</v>
      </c>
      <c r="D10" s="55" t="s">
        <v>40</v>
      </c>
      <c r="E10" s="64"/>
    </row>
    <row r="11" spans="2:7" s="11" customFormat="1" ht="25" customHeight="1" x14ac:dyDescent="0.2">
      <c r="B11" s="94"/>
      <c r="C11" s="57">
        <f>ROUND(C9*C10,0)</f>
        <v>118046860</v>
      </c>
      <c r="D11" s="56" t="s">
        <v>41</v>
      </c>
      <c r="E11" s="63" t="s">
        <v>65</v>
      </c>
    </row>
    <row r="12" spans="2:7" x14ac:dyDescent="0.2">
      <c r="B12" s="60"/>
      <c r="E12" s="61"/>
    </row>
    <row r="13" spans="2:7" x14ac:dyDescent="0.2">
      <c r="B13" s="62"/>
      <c r="D13" s="29"/>
      <c r="E13" s="61"/>
    </row>
    <row r="14" spans="2:7" x14ac:dyDescent="0.2">
      <c r="B14" s="62"/>
      <c r="C14" s="20"/>
      <c r="D14" s="29"/>
      <c r="E14" s="61"/>
    </row>
    <row r="15" spans="2:7" x14ac:dyDescent="0.2">
      <c r="B15" s="62" t="s">
        <v>42</v>
      </c>
      <c r="C15" s="45">
        <v>604092277</v>
      </c>
      <c r="D15" t="s">
        <v>41</v>
      </c>
      <c r="E15" s="61" t="s">
        <v>62</v>
      </c>
      <c r="F15" s="4" t="s">
        <v>64</v>
      </c>
      <c r="G15" s="20">
        <f ca="1">'E. Traspasada Pto. Entrega'!L13</f>
        <v>604092281.64956605</v>
      </c>
    </row>
    <row r="16" spans="2:7" x14ac:dyDescent="0.2">
      <c r="B16" s="62" t="s">
        <v>43</v>
      </c>
      <c r="C16" s="20">
        <f>'E. Traspasada Pto. Entrega'!L10</f>
        <v>233571377.82099995</v>
      </c>
      <c r="D16" t="s">
        <v>41</v>
      </c>
      <c r="E16" s="78" t="s">
        <v>45</v>
      </c>
    </row>
    <row r="17" spans="2:5" s="11" customFormat="1" ht="26" customHeight="1" x14ac:dyDescent="0.2">
      <c r="B17" s="65" t="s">
        <v>57</v>
      </c>
      <c r="C17" s="58">
        <f>C15-C16</f>
        <v>370520899.17900002</v>
      </c>
      <c r="D17" s="59" t="s">
        <v>41</v>
      </c>
      <c r="E17" s="63" t="s">
        <v>75</v>
      </c>
    </row>
    <row r="27" spans="2:5" x14ac:dyDescent="0.2">
      <c r="B27" s="89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dimension ref="A1:C757"/>
  <sheetViews>
    <sheetView workbookViewId="0">
      <selection activeCell="B11" sqref="B11"/>
    </sheetView>
  </sheetViews>
  <sheetFormatPr baseColWidth="10" defaultRowHeight="16" x14ac:dyDescent="0.2"/>
  <cols>
    <col min="1" max="1" width="26.33203125" style="87" customWidth="1"/>
    <col min="2" max="2" width="26.33203125" style="79" customWidth="1"/>
    <col min="3" max="3" width="26.33203125" style="80" customWidth="1"/>
    <col min="4" max="16384" width="10.83203125" style="81"/>
  </cols>
  <sheetData>
    <row r="1" spans="1:3" x14ac:dyDescent="0.2">
      <c r="A1" s="8" t="s">
        <v>76</v>
      </c>
      <c r="B1" s="79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2"/>
      <c r="C3" s="83"/>
    </row>
    <row r="4" spans="1:3" x14ac:dyDescent="0.2">
      <c r="A4" s="3" t="s">
        <v>3</v>
      </c>
      <c r="B4" s="79" t="s">
        <v>5</v>
      </c>
    </row>
    <row r="5" spans="1:3" x14ac:dyDescent="0.2">
      <c r="A5" s="3" t="s">
        <v>79</v>
      </c>
      <c r="B5" s="79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9" t="s">
        <v>87</v>
      </c>
    </row>
    <row r="8" spans="1:3" x14ac:dyDescent="0.2">
      <c r="A8" s="3" t="s">
        <v>83</v>
      </c>
      <c r="B8" s="79" t="s">
        <v>14</v>
      </c>
    </row>
    <row r="9" spans="1:3" x14ac:dyDescent="0.2">
      <c r="A9" s="84" t="s">
        <v>84</v>
      </c>
      <c r="B9" s="79" t="s">
        <v>85</v>
      </c>
    </row>
    <row r="10" spans="1:3" x14ac:dyDescent="0.2">
      <c r="A10" s="84" t="s">
        <v>86</v>
      </c>
    </row>
    <row r="11" spans="1:3" x14ac:dyDescent="0.2">
      <c r="A11" s="3" t="s">
        <v>20</v>
      </c>
      <c r="B11" s="79">
        <f ca="1">SUM(B13:B757)</f>
        <v>2903270.6650473587</v>
      </c>
    </row>
    <row r="12" spans="1:3" ht="17" thickBot="1" x14ac:dyDescent="0.25">
      <c r="A12" s="6" t="s">
        <v>21</v>
      </c>
      <c r="B12" s="85" t="s">
        <v>22</v>
      </c>
      <c r="C12" s="86"/>
    </row>
    <row r="13" spans="1:3" ht="17" thickTop="1" x14ac:dyDescent="0.2">
      <c r="A13" s="87">
        <v>1</v>
      </c>
      <c r="B13" s="88">
        <f ca="1">'Energía Transada'!D10</f>
        <v>0</v>
      </c>
    </row>
    <row r="14" spans="1:3" x14ac:dyDescent="0.2">
      <c r="A14" s="87">
        <v>2</v>
      </c>
      <c r="B14" s="88">
        <f ca="1">'Energía Transada'!D11</f>
        <v>0</v>
      </c>
    </row>
    <row r="15" spans="1:3" x14ac:dyDescent="0.2">
      <c r="A15" s="87">
        <v>3</v>
      </c>
      <c r="B15" s="88">
        <f ca="1">'Energía Transada'!D12</f>
        <v>0</v>
      </c>
    </row>
    <row r="16" spans="1:3" x14ac:dyDescent="0.2">
      <c r="A16" s="87">
        <v>4</v>
      </c>
      <c r="B16" s="88">
        <f ca="1">'Energía Transada'!D13</f>
        <v>0</v>
      </c>
    </row>
    <row r="17" spans="1:2" x14ac:dyDescent="0.2">
      <c r="A17" s="87">
        <v>5</v>
      </c>
      <c r="B17" s="88">
        <f ca="1">'Energía Transada'!D14</f>
        <v>0</v>
      </c>
    </row>
    <row r="18" spans="1:2" x14ac:dyDescent="0.2">
      <c r="A18" s="87">
        <v>6</v>
      </c>
      <c r="B18" s="88">
        <f ca="1">'Energía Transada'!D15</f>
        <v>0</v>
      </c>
    </row>
    <row r="19" spans="1:2" x14ac:dyDescent="0.2">
      <c r="A19" s="87">
        <v>7</v>
      </c>
      <c r="B19" s="88">
        <f ca="1">'Energía Transada'!D16</f>
        <v>0</v>
      </c>
    </row>
    <row r="20" spans="1:2" s="80" customFormat="1" x14ac:dyDescent="0.2">
      <c r="A20" s="87">
        <v>8</v>
      </c>
      <c r="B20" s="88">
        <f ca="1">'Energía Transada'!D17</f>
        <v>104.70207811000002</v>
      </c>
    </row>
    <row r="21" spans="1:2" s="80" customFormat="1" x14ac:dyDescent="0.2">
      <c r="A21" s="87">
        <v>9</v>
      </c>
      <c r="B21" s="88">
        <f ca="1">'Energía Transada'!D18</f>
        <v>55.807220413000003</v>
      </c>
    </row>
    <row r="22" spans="1:2" s="80" customFormat="1" x14ac:dyDescent="0.2">
      <c r="A22" s="87">
        <v>10</v>
      </c>
      <c r="B22" s="88">
        <f ca="1">'Energía Transada'!D19</f>
        <v>0</v>
      </c>
    </row>
    <row r="23" spans="1:2" s="80" customFormat="1" x14ac:dyDescent="0.2">
      <c r="A23" s="87">
        <v>11</v>
      </c>
      <c r="B23" s="88">
        <f ca="1">'Energía Transada'!D20</f>
        <v>0</v>
      </c>
    </row>
    <row r="24" spans="1:2" s="80" customFormat="1" x14ac:dyDescent="0.2">
      <c r="A24" s="87">
        <v>12</v>
      </c>
      <c r="B24" s="88">
        <f ca="1">'Energía Transada'!D21</f>
        <v>0</v>
      </c>
    </row>
    <row r="25" spans="1:2" s="80" customFormat="1" x14ac:dyDescent="0.2">
      <c r="A25" s="87">
        <v>13</v>
      </c>
      <c r="B25" s="88">
        <f ca="1">'Energía Transada'!D22</f>
        <v>0.80139708600000004</v>
      </c>
    </row>
    <row r="26" spans="1:2" s="80" customFormat="1" x14ac:dyDescent="0.2">
      <c r="A26" s="87">
        <v>14</v>
      </c>
      <c r="B26" s="88">
        <f ca="1">'Energía Transada'!D23</f>
        <v>326.24476833900002</v>
      </c>
    </row>
    <row r="27" spans="1:2" s="80" customFormat="1" x14ac:dyDescent="0.2">
      <c r="A27" s="87">
        <v>15</v>
      </c>
      <c r="B27" s="88">
        <f ca="1">'Energía Transada'!D24</f>
        <v>1140.6869199390003</v>
      </c>
    </row>
    <row r="28" spans="1:2" s="80" customFormat="1" x14ac:dyDescent="0.2">
      <c r="A28" s="87">
        <v>16</v>
      </c>
      <c r="B28" s="88">
        <f ca="1">'Energía Transada'!D25</f>
        <v>1098.4965502139999</v>
      </c>
    </row>
    <row r="29" spans="1:2" s="80" customFormat="1" x14ac:dyDescent="0.2">
      <c r="A29" s="87">
        <v>17</v>
      </c>
      <c r="B29" s="88">
        <f ca="1">'Energía Transada'!D26</f>
        <v>1662.405997329</v>
      </c>
    </row>
    <row r="30" spans="1:2" s="80" customFormat="1" x14ac:dyDescent="0.2">
      <c r="A30" s="87">
        <v>18</v>
      </c>
      <c r="B30" s="88">
        <f ca="1">'Energía Transada'!D27</f>
        <v>2811.8415478090001</v>
      </c>
    </row>
    <row r="31" spans="1:2" s="80" customFormat="1" x14ac:dyDescent="0.2">
      <c r="A31" s="87">
        <v>19</v>
      </c>
      <c r="B31" s="88">
        <f ca="1">'Energía Transada'!D28</f>
        <v>3038.8518637820002</v>
      </c>
    </row>
    <row r="32" spans="1:2" s="80" customFormat="1" x14ac:dyDescent="0.2">
      <c r="A32" s="87">
        <v>20</v>
      </c>
      <c r="B32" s="88">
        <f ca="1">'Energía Transada'!D29</f>
        <v>3458.489658253</v>
      </c>
    </row>
    <row r="33" spans="1:2" s="80" customFormat="1" x14ac:dyDescent="0.2">
      <c r="A33" s="87">
        <v>21</v>
      </c>
      <c r="B33" s="88">
        <f ca="1">'Energía Transada'!D30</f>
        <v>1937.3465781250002</v>
      </c>
    </row>
    <row r="34" spans="1:2" s="80" customFormat="1" x14ac:dyDescent="0.2">
      <c r="A34" s="87">
        <v>22</v>
      </c>
      <c r="B34" s="88">
        <f ca="1">'Energía Transada'!D31</f>
        <v>1613.5776254010002</v>
      </c>
    </row>
    <row r="35" spans="1:2" s="80" customFormat="1" x14ac:dyDescent="0.2">
      <c r="A35" s="87">
        <v>23</v>
      </c>
      <c r="B35" s="88">
        <f ca="1">'Energía Transada'!D32</f>
        <v>1481.7455966880002</v>
      </c>
    </row>
    <row r="36" spans="1:2" s="80" customFormat="1" x14ac:dyDescent="0.2">
      <c r="A36" s="87">
        <v>24</v>
      </c>
      <c r="B36" s="88">
        <f ca="1">'Energía Transada'!D33</f>
        <v>1123.6907962070002</v>
      </c>
    </row>
    <row r="37" spans="1:2" s="80" customFormat="1" x14ac:dyDescent="0.2">
      <c r="A37" s="87">
        <v>25</v>
      </c>
      <c r="B37" s="88">
        <f ca="1">'Energía Transada'!D34</f>
        <v>1518.0735595620004</v>
      </c>
    </row>
    <row r="38" spans="1:2" s="80" customFormat="1" x14ac:dyDescent="0.2">
      <c r="A38" s="87">
        <v>26</v>
      </c>
      <c r="B38" s="88">
        <f ca="1">'Energía Transada'!D35</f>
        <v>730.16607091399999</v>
      </c>
    </row>
    <row r="39" spans="1:2" s="80" customFormat="1" x14ac:dyDescent="0.2">
      <c r="A39" s="87">
        <v>27</v>
      </c>
      <c r="B39" s="88">
        <f ca="1">'Energía Transada'!D36</f>
        <v>383.04276600100002</v>
      </c>
    </row>
    <row r="40" spans="1:2" s="80" customFormat="1" x14ac:dyDescent="0.2">
      <c r="A40" s="87">
        <v>28</v>
      </c>
      <c r="B40" s="88">
        <f ca="1">'Energía Transada'!D37</f>
        <v>482.81973507600003</v>
      </c>
    </row>
    <row r="41" spans="1:2" s="80" customFormat="1" x14ac:dyDescent="0.2">
      <c r="A41" s="87">
        <v>29</v>
      </c>
      <c r="B41" s="88">
        <f ca="1">'Energía Transada'!D38</f>
        <v>1080.8067383820003</v>
      </c>
    </row>
    <row r="42" spans="1:2" s="80" customFormat="1" x14ac:dyDescent="0.2">
      <c r="A42" s="87">
        <v>30</v>
      </c>
      <c r="B42" s="88">
        <f ca="1">'Energía Transada'!D39</f>
        <v>568.91366947100005</v>
      </c>
    </row>
    <row r="43" spans="1:2" s="80" customFormat="1" x14ac:dyDescent="0.2">
      <c r="A43" s="87">
        <v>31</v>
      </c>
      <c r="B43" s="88">
        <f ca="1">'Energía Transada'!D40</f>
        <v>1209.3583334</v>
      </c>
    </row>
    <row r="44" spans="1:2" s="80" customFormat="1" x14ac:dyDescent="0.2">
      <c r="A44" s="87">
        <v>32</v>
      </c>
      <c r="B44" s="88">
        <f ca="1">'Energía Transada'!D41</f>
        <v>793.85546370899999</v>
      </c>
    </row>
    <row r="45" spans="1:2" s="80" customFormat="1" x14ac:dyDescent="0.2">
      <c r="A45" s="87">
        <v>33</v>
      </c>
      <c r="B45" s="88">
        <f ca="1">'Energía Transada'!D42</f>
        <v>27.030926916000002</v>
      </c>
    </row>
    <row r="46" spans="1:2" s="80" customFormat="1" x14ac:dyDescent="0.2">
      <c r="A46" s="87">
        <v>34</v>
      </c>
      <c r="B46" s="88">
        <f ca="1">'Energía Transada'!D43</f>
        <v>0</v>
      </c>
    </row>
    <row r="47" spans="1:2" s="80" customFormat="1" x14ac:dyDescent="0.2">
      <c r="A47" s="87">
        <v>35</v>
      </c>
      <c r="B47" s="88">
        <f ca="1">'Energía Transada'!D44</f>
        <v>0</v>
      </c>
    </row>
    <row r="48" spans="1:2" s="80" customFormat="1" x14ac:dyDescent="0.2">
      <c r="A48" s="87">
        <v>36</v>
      </c>
      <c r="B48" s="88">
        <f ca="1">'Energía Transada'!D45</f>
        <v>0</v>
      </c>
    </row>
    <row r="49" spans="1:2" s="80" customFormat="1" x14ac:dyDescent="0.2">
      <c r="A49" s="87">
        <v>37</v>
      </c>
      <c r="B49" s="88">
        <f ca="1">'Energía Transada'!D46</f>
        <v>0.8934725870000001</v>
      </c>
    </row>
    <row r="50" spans="1:2" s="80" customFormat="1" x14ac:dyDescent="0.2">
      <c r="A50" s="87">
        <v>38</v>
      </c>
      <c r="B50" s="88">
        <f ca="1">'Energía Transada'!D47</f>
        <v>0.11922000300000002</v>
      </c>
    </row>
    <row r="51" spans="1:2" s="80" customFormat="1" x14ac:dyDescent="0.2">
      <c r="A51" s="87">
        <v>39</v>
      </c>
      <c r="B51" s="88">
        <f ca="1">'Energía Transada'!D48</f>
        <v>44.821380646000001</v>
      </c>
    </row>
    <row r="52" spans="1:2" s="80" customFormat="1" x14ac:dyDescent="0.2">
      <c r="A52" s="87">
        <v>40</v>
      </c>
      <c r="B52" s="88">
        <f ca="1">'Energía Transada'!D49</f>
        <v>426.07819604700006</v>
      </c>
    </row>
    <row r="53" spans="1:2" s="80" customFormat="1" x14ac:dyDescent="0.2">
      <c r="A53" s="87">
        <v>41</v>
      </c>
      <c r="B53" s="88">
        <f ca="1">'Energía Transada'!D50</f>
        <v>941.39046260700013</v>
      </c>
    </row>
    <row r="54" spans="1:2" s="80" customFormat="1" x14ac:dyDescent="0.2">
      <c r="A54" s="87">
        <v>42</v>
      </c>
      <c r="B54" s="88">
        <f ca="1">'Energía Transada'!D51</f>
        <v>1084.3715834</v>
      </c>
    </row>
    <row r="55" spans="1:2" s="80" customFormat="1" x14ac:dyDescent="0.2">
      <c r="A55" s="87">
        <v>43</v>
      </c>
      <c r="B55" s="88">
        <f ca="1">'Energía Transada'!D52</f>
        <v>2561.9002909989999</v>
      </c>
    </row>
    <row r="56" spans="1:2" s="80" customFormat="1" x14ac:dyDescent="0.2">
      <c r="A56" s="87">
        <v>44</v>
      </c>
      <c r="B56" s="88">
        <f ca="1">'Energía Transada'!D53</f>
        <v>3929.2144540599998</v>
      </c>
    </row>
    <row r="57" spans="1:2" s="80" customFormat="1" x14ac:dyDescent="0.2">
      <c r="A57" s="87">
        <v>45</v>
      </c>
      <c r="B57" s="88">
        <f ca="1">'Energía Transada'!D54</f>
        <v>3454.4880986910002</v>
      </c>
    </row>
    <row r="58" spans="1:2" s="80" customFormat="1" x14ac:dyDescent="0.2">
      <c r="A58" s="87">
        <v>46</v>
      </c>
      <c r="B58" s="88">
        <f ca="1">'Energía Transada'!D55</f>
        <v>3981.0705566239999</v>
      </c>
    </row>
    <row r="59" spans="1:2" s="80" customFormat="1" x14ac:dyDescent="0.2">
      <c r="A59" s="87">
        <v>47</v>
      </c>
      <c r="B59" s="88">
        <f ca="1">'Energía Transada'!D56</f>
        <v>5124.7636983060002</v>
      </c>
    </row>
    <row r="60" spans="1:2" s="80" customFormat="1" x14ac:dyDescent="0.2">
      <c r="A60" s="87">
        <v>48</v>
      </c>
      <c r="B60" s="88">
        <f ca="1">'Energía Transada'!D57</f>
        <v>6448.3242529999998</v>
      </c>
    </row>
    <row r="61" spans="1:2" s="80" customFormat="1" x14ac:dyDescent="0.2">
      <c r="A61" s="87">
        <v>49</v>
      </c>
      <c r="B61" s="88">
        <f ca="1">'Energía Transada'!D58</f>
        <v>5482.5457048810003</v>
      </c>
    </row>
    <row r="62" spans="1:2" s="80" customFormat="1" x14ac:dyDescent="0.2">
      <c r="A62" s="87">
        <v>50</v>
      </c>
      <c r="B62" s="88">
        <f ca="1">'Energía Transada'!D59</f>
        <v>5003.8904316240005</v>
      </c>
    </row>
    <row r="63" spans="1:2" s="80" customFormat="1" x14ac:dyDescent="0.2">
      <c r="A63" s="87">
        <v>51</v>
      </c>
      <c r="B63" s="88">
        <f ca="1">'Energía Transada'!D60</f>
        <v>5648.7309950610006</v>
      </c>
    </row>
    <row r="64" spans="1:2" s="80" customFormat="1" x14ac:dyDescent="0.2">
      <c r="A64" s="87">
        <v>52</v>
      </c>
      <c r="B64" s="88">
        <f ca="1">'Energía Transada'!D61</f>
        <v>6072.4087346230008</v>
      </c>
    </row>
    <row r="65" spans="1:2" s="80" customFormat="1" x14ac:dyDescent="0.2">
      <c r="A65" s="87">
        <v>53</v>
      </c>
      <c r="B65" s="88">
        <f ca="1">'Energía Transada'!D62</f>
        <v>4897.1856585329997</v>
      </c>
    </row>
    <row r="66" spans="1:2" s="80" customFormat="1" x14ac:dyDescent="0.2">
      <c r="A66" s="87">
        <v>54</v>
      </c>
      <c r="B66" s="88">
        <f ca="1">'Energía Transada'!D63</f>
        <v>3533.7745420670003</v>
      </c>
    </row>
    <row r="67" spans="1:2" s="80" customFormat="1" x14ac:dyDescent="0.2">
      <c r="A67" s="87">
        <v>55</v>
      </c>
      <c r="B67" s="88">
        <f ca="1">'Energía Transada'!D64</f>
        <v>4741.3035098099999</v>
      </c>
    </row>
    <row r="68" spans="1:2" s="80" customFormat="1" x14ac:dyDescent="0.2">
      <c r="A68" s="87">
        <v>56</v>
      </c>
      <c r="B68" s="88">
        <f ca="1">'Energía Transada'!D65</f>
        <v>1401.842258747</v>
      </c>
    </row>
    <row r="69" spans="1:2" s="80" customFormat="1" x14ac:dyDescent="0.2">
      <c r="A69" s="87">
        <v>57</v>
      </c>
      <c r="B69" s="88">
        <f ca="1">'Energía Transada'!D66</f>
        <v>3760.8569755610001</v>
      </c>
    </row>
    <row r="70" spans="1:2" s="80" customFormat="1" x14ac:dyDescent="0.2">
      <c r="A70" s="87">
        <v>58</v>
      </c>
      <c r="B70" s="88">
        <f ca="1">'Energía Transada'!D67</f>
        <v>1406.0936479029999</v>
      </c>
    </row>
    <row r="71" spans="1:2" s="80" customFormat="1" x14ac:dyDescent="0.2">
      <c r="A71" s="87">
        <v>59</v>
      </c>
      <c r="B71" s="88">
        <f ca="1">'Energía Transada'!D68</f>
        <v>68.90499298200001</v>
      </c>
    </row>
    <row r="72" spans="1:2" s="80" customFormat="1" x14ac:dyDescent="0.2">
      <c r="A72" s="87">
        <v>60</v>
      </c>
      <c r="B72" s="88">
        <f ca="1">'Energía Transada'!D69</f>
        <v>834.40195769000013</v>
      </c>
    </row>
    <row r="73" spans="1:2" s="80" customFormat="1" x14ac:dyDescent="0.2">
      <c r="A73" s="87">
        <v>61</v>
      </c>
      <c r="B73" s="88">
        <f ca="1">'Energía Transada'!D70</f>
        <v>1868.1503732639999</v>
      </c>
    </row>
    <row r="74" spans="1:2" s="80" customFormat="1" x14ac:dyDescent="0.2">
      <c r="A74" s="87">
        <v>62</v>
      </c>
      <c r="B74" s="88">
        <f ca="1">'Energía Transada'!D71</f>
        <v>2057.199807425</v>
      </c>
    </row>
    <row r="75" spans="1:2" s="80" customFormat="1" x14ac:dyDescent="0.2">
      <c r="A75" s="87">
        <v>63</v>
      </c>
      <c r="B75" s="88">
        <f ca="1">'Energía Transada'!D72</f>
        <v>3749.1162188830003</v>
      </c>
    </row>
    <row r="76" spans="1:2" s="80" customFormat="1" x14ac:dyDescent="0.2">
      <c r="A76" s="87">
        <v>64</v>
      </c>
      <c r="B76" s="88">
        <f ca="1">'Energía Transada'!D73</f>
        <v>4476.5417948719996</v>
      </c>
    </row>
    <row r="77" spans="1:2" s="80" customFormat="1" x14ac:dyDescent="0.2">
      <c r="A77" s="87">
        <v>65</v>
      </c>
      <c r="B77" s="88">
        <f ca="1">'Energía Transada'!D74</f>
        <v>4946.4452135350002</v>
      </c>
    </row>
    <row r="78" spans="1:2" s="80" customFormat="1" x14ac:dyDescent="0.2">
      <c r="A78" s="87">
        <v>66</v>
      </c>
      <c r="B78" s="88">
        <f ca="1">'Energía Transada'!D75</f>
        <v>7619.8187006900007</v>
      </c>
    </row>
    <row r="79" spans="1:2" s="80" customFormat="1" x14ac:dyDescent="0.2">
      <c r="A79" s="87">
        <v>67</v>
      </c>
      <c r="B79" s="88">
        <f ca="1">'Energía Transada'!D76</f>
        <v>7272.3339990000004</v>
      </c>
    </row>
    <row r="80" spans="1:2" s="80" customFormat="1" x14ac:dyDescent="0.2">
      <c r="A80" s="87">
        <v>68</v>
      </c>
      <c r="B80" s="88">
        <f ca="1">'Energía Transada'!D77</f>
        <v>4754.3002812480008</v>
      </c>
    </row>
    <row r="81" spans="1:2" s="80" customFormat="1" x14ac:dyDescent="0.2">
      <c r="A81" s="87">
        <v>69</v>
      </c>
      <c r="B81" s="88">
        <f ca="1">'Energía Transada'!D78</f>
        <v>1514.8975028039999</v>
      </c>
    </row>
    <row r="82" spans="1:2" s="80" customFormat="1" x14ac:dyDescent="0.2">
      <c r="A82" s="87">
        <v>70</v>
      </c>
      <c r="B82" s="88">
        <f ca="1">'Energía Transada'!D79</f>
        <v>1162.2397388489999</v>
      </c>
    </row>
    <row r="83" spans="1:2" s="80" customFormat="1" x14ac:dyDescent="0.2">
      <c r="A83" s="87">
        <v>71</v>
      </c>
      <c r="B83" s="88">
        <f ca="1">'Energía Transada'!D80</f>
        <v>2120.993633948</v>
      </c>
    </row>
    <row r="84" spans="1:2" s="80" customFormat="1" x14ac:dyDescent="0.2">
      <c r="A84" s="87">
        <v>72</v>
      </c>
      <c r="B84" s="88">
        <f ca="1">'Energía Transada'!D81</f>
        <v>1391.7187863250001</v>
      </c>
    </row>
    <row r="85" spans="1:2" s="80" customFormat="1" x14ac:dyDescent="0.2">
      <c r="A85" s="87">
        <v>73</v>
      </c>
      <c r="B85" s="88">
        <f ca="1">'Energía Transada'!D82</f>
        <v>2317.0721635950003</v>
      </c>
    </row>
    <row r="86" spans="1:2" s="80" customFormat="1" x14ac:dyDescent="0.2">
      <c r="A86" s="87">
        <v>74</v>
      </c>
      <c r="B86" s="88">
        <f ca="1">'Energía Transada'!D83</f>
        <v>1831.911769632</v>
      </c>
    </row>
    <row r="87" spans="1:2" s="80" customFormat="1" x14ac:dyDescent="0.2">
      <c r="A87" s="87">
        <v>75</v>
      </c>
      <c r="B87" s="88">
        <f ca="1">'Energía Transada'!D84</f>
        <v>1565.331907986</v>
      </c>
    </row>
    <row r="88" spans="1:2" s="80" customFormat="1" x14ac:dyDescent="0.2">
      <c r="A88" s="87">
        <v>76</v>
      </c>
      <c r="B88" s="88">
        <f ca="1">'Energía Transada'!D85</f>
        <v>1579.0272061969999</v>
      </c>
    </row>
    <row r="89" spans="1:2" s="80" customFormat="1" x14ac:dyDescent="0.2">
      <c r="A89" s="87">
        <v>77</v>
      </c>
      <c r="B89" s="88">
        <f ca="1">'Energía Transada'!D86</f>
        <v>434.26346359199999</v>
      </c>
    </row>
    <row r="90" spans="1:2" s="80" customFormat="1" x14ac:dyDescent="0.2">
      <c r="A90" s="87">
        <v>78</v>
      </c>
      <c r="B90" s="88">
        <f ca="1">'Energía Transada'!D87</f>
        <v>531.40451976500003</v>
      </c>
    </row>
    <row r="91" spans="1:2" s="80" customFormat="1" x14ac:dyDescent="0.2">
      <c r="A91" s="87">
        <v>79</v>
      </c>
      <c r="B91" s="88">
        <f ca="1">'Energía Transada'!D88</f>
        <v>997.68178719299999</v>
      </c>
    </row>
    <row r="92" spans="1:2" s="80" customFormat="1" x14ac:dyDescent="0.2">
      <c r="A92" s="87">
        <v>80</v>
      </c>
      <c r="B92" s="88">
        <f ca="1">'Energía Transada'!D89</f>
        <v>1954.6396953790002</v>
      </c>
    </row>
    <row r="93" spans="1:2" s="80" customFormat="1" x14ac:dyDescent="0.2">
      <c r="A93" s="87">
        <v>81</v>
      </c>
      <c r="B93" s="88">
        <f ca="1">'Energía Transada'!D90</f>
        <v>4129.0335112180001</v>
      </c>
    </row>
    <row r="94" spans="1:2" s="80" customFormat="1" x14ac:dyDescent="0.2">
      <c r="A94" s="87">
        <v>82</v>
      </c>
      <c r="B94" s="88">
        <f ca="1">'Energía Transada'!D91</f>
        <v>4234.0354525910006</v>
      </c>
    </row>
    <row r="95" spans="1:2" s="80" customFormat="1" x14ac:dyDescent="0.2">
      <c r="A95" s="87">
        <v>83</v>
      </c>
      <c r="B95" s="88">
        <f ca="1">'Energía Transada'!D92</f>
        <v>2854.3261830930001</v>
      </c>
    </row>
    <row r="96" spans="1:2" s="80" customFormat="1" x14ac:dyDescent="0.2">
      <c r="A96" s="87">
        <v>84</v>
      </c>
      <c r="B96" s="88">
        <f ca="1">'Energía Transada'!D93</f>
        <v>3361.9613364050001</v>
      </c>
    </row>
    <row r="97" spans="1:2" s="80" customFormat="1" x14ac:dyDescent="0.2">
      <c r="A97" s="87">
        <v>85</v>
      </c>
      <c r="B97" s="88">
        <f ca="1">'Energía Transada'!D94</f>
        <v>2535.9614918540005</v>
      </c>
    </row>
    <row r="98" spans="1:2" s="80" customFormat="1" x14ac:dyDescent="0.2">
      <c r="A98" s="87">
        <v>86</v>
      </c>
      <c r="B98" s="88">
        <f ca="1">'Energía Transada'!D95</f>
        <v>2489.3411279380002</v>
      </c>
    </row>
    <row r="99" spans="1:2" s="80" customFormat="1" x14ac:dyDescent="0.2">
      <c r="A99" s="87">
        <v>87</v>
      </c>
      <c r="B99" s="88">
        <f ca="1">'Energía Transada'!D96</f>
        <v>3385.0520976230005</v>
      </c>
    </row>
    <row r="100" spans="1:2" s="80" customFormat="1" x14ac:dyDescent="0.2">
      <c r="A100" s="87">
        <v>88</v>
      </c>
      <c r="B100" s="88">
        <f ca="1">'Energía Transada'!D97</f>
        <v>3151.9696626600003</v>
      </c>
    </row>
    <row r="101" spans="1:2" s="80" customFormat="1" x14ac:dyDescent="0.2">
      <c r="A101" s="87">
        <v>89</v>
      </c>
      <c r="B101" s="88">
        <f ca="1">'Energía Transada'!D98</f>
        <v>2762.740681624</v>
      </c>
    </row>
    <row r="102" spans="1:2" s="80" customFormat="1" x14ac:dyDescent="0.2">
      <c r="A102" s="87">
        <v>90</v>
      </c>
      <c r="B102" s="88">
        <f ca="1">'Energía Transada'!D99</f>
        <v>3015.3054736910003</v>
      </c>
    </row>
    <row r="103" spans="1:2" s="80" customFormat="1" x14ac:dyDescent="0.2">
      <c r="A103" s="87">
        <v>91</v>
      </c>
      <c r="B103" s="88">
        <f ca="1">'Energía Transada'!D100</f>
        <v>4750.8741020300013</v>
      </c>
    </row>
    <row r="104" spans="1:2" s="80" customFormat="1" x14ac:dyDescent="0.2">
      <c r="A104" s="87">
        <v>92</v>
      </c>
      <c r="B104" s="88">
        <f ca="1">'Energía Transada'!D101</f>
        <v>5377.6523889970013</v>
      </c>
    </row>
    <row r="105" spans="1:2" s="80" customFormat="1" x14ac:dyDescent="0.2">
      <c r="A105" s="87">
        <v>93</v>
      </c>
      <c r="B105" s="88">
        <f ca="1">'Energía Transada'!D102</f>
        <v>4608.634783816</v>
      </c>
    </row>
    <row r="106" spans="1:2" s="80" customFormat="1" x14ac:dyDescent="0.2">
      <c r="A106" s="87">
        <v>94</v>
      </c>
      <c r="B106" s="88">
        <f ca="1">'Energía Transada'!D103</f>
        <v>7131.7051429400008</v>
      </c>
    </row>
    <row r="107" spans="1:2" s="80" customFormat="1" x14ac:dyDescent="0.2">
      <c r="A107" s="87">
        <v>95</v>
      </c>
      <c r="B107" s="88">
        <f ca="1">'Energía Transada'!D104</f>
        <v>4369.222727632</v>
      </c>
    </row>
    <row r="108" spans="1:2" s="80" customFormat="1" x14ac:dyDescent="0.2">
      <c r="A108" s="87">
        <v>96</v>
      </c>
      <c r="B108" s="88">
        <f ca="1">'Energía Transada'!D105</f>
        <v>3681.2408896900001</v>
      </c>
    </row>
    <row r="109" spans="1:2" s="80" customFormat="1" x14ac:dyDescent="0.2">
      <c r="A109" s="87">
        <v>97</v>
      </c>
      <c r="B109" s="88">
        <f ca="1">'Energía Transada'!D106</f>
        <v>3467.1176435630005</v>
      </c>
    </row>
    <row r="110" spans="1:2" s="80" customFormat="1" x14ac:dyDescent="0.2">
      <c r="A110" s="87">
        <v>98</v>
      </c>
      <c r="B110" s="88">
        <f ca="1">'Energía Transada'!D107</f>
        <v>4914.6980860040012</v>
      </c>
    </row>
    <row r="111" spans="1:2" s="80" customFormat="1" x14ac:dyDescent="0.2">
      <c r="A111" s="87">
        <v>99</v>
      </c>
      <c r="B111" s="88">
        <f ca="1">'Energía Transada'!D108</f>
        <v>5342.2707908150005</v>
      </c>
    </row>
    <row r="112" spans="1:2" s="80" customFormat="1" x14ac:dyDescent="0.2">
      <c r="A112" s="87">
        <v>100</v>
      </c>
      <c r="B112" s="88">
        <f ca="1">'Energía Transada'!D109</f>
        <v>5308.9945669389999</v>
      </c>
    </row>
    <row r="113" spans="1:2" s="80" customFormat="1" x14ac:dyDescent="0.2">
      <c r="A113" s="87">
        <v>101</v>
      </c>
      <c r="B113" s="88">
        <f ca="1">'Energía Transada'!D110</f>
        <v>4142.643801149</v>
      </c>
    </row>
    <row r="114" spans="1:2" s="80" customFormat="1" x14ac:dyDescent="0.2">
      <c r="A114" s="87">
        <v>102</v>
      </c>
      <c r="B114" s="88">
        <f ca="1">'Energía Transada'!D111</f>
        <v>3958.8724801010003</v>
      </c>
    </row>
    <row r="115" spans="1:2" s="80" customFormat="1" x14ac:dyDescent="0.2">
      <c r="A115" s="87">
        <v>103</v>
      </c>
      <c r="B115" s="88">
        <f ca="1">'Energía Transada'!D112</f>
        <v>3675.3742777780008</v>
      </c>
    </row>
    <row r="116" spans="1:2" s="80" customFormat="1" x14ac:dyDescent="0.2">
      <c r="A116" s="87">
        <v>104</v>
      </c>
      <c r="B116" s="88">
        <f ca="1">'Energía Transada'!D113</f>
        <v>3462.8687222220001</v>
      </c>
    </row>
    <row r="117" spans="1:2" s="80" customFormat="1" x14ac:dyDescent="0.2">
      <c r="A117" s="87">
        <v>105</v>
      </c>
      <c r="B117" s="88">
        <f ca="1">'Energía Transada'!D114</f>
        <v>4001.682049946</v>
      </c>
    </row>
    <row r="118" spans="1:2" s="80" customFormat="1" x14ac:dyDescent="0.2">
      <c r="A118" s="87">
        <v>106</v>
      </c>
      <c r="B118" s="88">
        <f ca="1">'Energía Transada'!D115</f>
        <v>3003.4768186430006</v>
      </c>
    </row>
    <row r="119" spans="1:2" s="80" customFormat="1" x14ac:dyDescent="0.2">
      <c r="A119" s="87">
        <v>107</v>
      </c>
      <c r="B119" s="88">
        <f ca="1">'Energía Transada'!D116</f>
        <v>2143.0647178150002</v>
      </c>
    </row>
    <row r="120" spans="1:2" s="80" customFormat="1" x14ac:dyDescent="0.2">
      <c r="A120" s="87">
        <v>108</v>
      </c>
      <c r="B120" s="88">
        <f ca="1">'Energía Transada'!D117</f>
        <v>2522.0643231840004</v>
      </c>
    </row>
    <row r="121" spans="1:2" s="80" customFormat="1" x14ac:dyDescent="0.2">
      <c r="A121" s="87">
        <v>109</v>
      </c>
      <c r="B121" s="88">
        <f ca="1">'Energía Transada'!D118</f>
        <v>3234.2287987449999</v>
      </c>
    </row>
    <row r="122" spans="1:2" s="80" customFormat="1" x14ac:dyDescent="0.2">
      <c r="A122" s="87">
        <v>110</v>
      </c>
      <c r="B122" s="88">
        <f ca="1">'Energía Transada'!D119</f>
        <v>4170.7001773499996</v>
      </c>
    </row>
    <row r="123" spans="1:2" s="80" customFormat="1" x14ac:dyDescent="0.2">
      <c r="A123" s="87">
        <v>111</v>
      </c>
      <c r="B123" s="88">
        <f ca="1">'Energía Transada'!D120</f>
        <v>3323.1591060359997</v>
      </c>
    </row>
    <row r="124" spans="1:2" s="80" customFormat="1" x14ac:dyDescent="0.2">
      <c r="A124" s="87">
        <v>112</v>
      </c>
      <c r="B124" s="88">
        <f ca="1">'Energía Transada'!D121</f>
        <v>3789.4675615649999</v>
      </c>
    </row>
    <row r="125" spans="1:2" s="80" customFormat="1" x14ac:dyDescent="0.2">
      <c r="A125" s="87">
        <v>113</v>
      </c>
      <c r="B125" s="88">
        <f ca="1">'Energía Transada'!D122</f>
        <v>4056.8698413460006</v>
      </c>
    </row>
    <row r="126" spans="1:2" s="80" customFormat="1" x14ac:dyDescent="0.2">
      <c r="A126" s="87">
        <v>114</v>
      </c>
      <c r="B126" s="88">
        <f ca="1">'Energía Transada'!D123</f>
        <v>4936.6428584410005</v>
      </c>
    </row>
    <row r="127" spans="1:2" s="80" customFormat="1" x14ac:dyDescent="0.2">
      <c r="A127" s="87">
        <v>115</v>
      </c>
      <c r="B127" s="88">
        <f ca="1">'Energía Transada'!D124</f>
        <v>6642.9085729999997</v>
      </c>
    </row>
    <row r="128" spans="1:2" s="80" customFormat="1" x14ac:dyDescent="0.2">
      <c r="A128" s="87">
        <v>116</v>
      </c>
      <c r="B128" s="88">
        <f ca="1">'Energía Transada'!D125</f>
        <v>7496.1632141900009</v>
      </c>
    </row>
    <row r="129" spans="1:2" s="80" customFormat="1" x14ac:dyDescent="0.2">
      <c r="A129" s="87">
        <v>117</v>
      </c>
      <c r="B129" s="88">
        <f ca="1">'Energía Transada'!D126</f>
        <v>8032.047023000001</v>
      </c>
    </row>
    <row r="130" spans="1:2" s="80" customFormat="1" x14ac:dyDescent="0.2">
      <c r="A130" s="87">
        <v>118</v>
      </c>
      <c r="B130" s="88">
        <f ca="1">'Energía Transada'!D127</f>
        <v>7192.4935670000004</v>
      </c>
    </row>
    <row r="131" spans="1:2" s="80" customFormat="1" x14ac:dyDescent="0.2">
      <c r="A131" s="87">
        <v>119</v>
      </c>
      <c r="B131" s="88">
        <f ca="1">'Energía Transada'!D128</f>
        <v>8564.6995210000005</v>
      </c>
    </row>
    <row r="132" spans="1:2" s="80" customFormat="1" x14ac:dyDescent="0.2">
      <c r="A132" s="87">
        <v>120</v>
      </c>
      <c r="B132" s="88">
        <f ca="1">'Energía Transada'!D129</f>
        <v>7892.548111000001</v>
      </c>
    </row>
    <row r="133" spans="1:2" s="80" customFormat="1" x14ac:dyDescent="0.2">
      <c r="A133" s="87">
        <v>121</v>
      </c>
      <c r="B133" s="88">
        <f ca="1">'Energía Transada'!D130</f>
        <v>7017.8194800000001</v>
      </c>
    </row>
    <row r="134" spans="1:2" s="80" customFormat="1" x14ac:dyDescent="0.2">
      <c r="A134" s="87">
        <v>122</v>
      </c>
      <c r="B134" s="88">
        <f ca="1">'Energía Transada'!D131</f>
        <v>7934.9576880000004</v>
      </c>
    </row>
    <row r="135" spans="1:2" s="80" customFormat="1" x14ac:dyDescent="0.2">
      <c r="A135" s="87">
        <v>123</v>
      </c>
      <c r="B135" s="88">
        <f ca="1">'Energía Transada'!D132</f>
        <v>7438.2463878099998</v>
      </c>
    </row>
    <row r="136" spans="1:2" s="80" customFormat="1" x14ac:dyDescent="0.2">
      <c r="A136" s="87">
        <v>124</v>
      </c>
      <c r="B136" s="88">
        <f ca="1">'Energía Transada'!D133</f>
        <v>5679.6473593719993</v>
      </c>
    </row>
    <row r="137" spans="1:2" s="80" customFormat="1" x14ac:dyDescent="0.2">
      <c r="A137" s="87">
        <v>125</v>
      </c>
      <c r="B137" s="88">
        <f ca="1">'Energía Transada'!D134</f>
        <v>4354.4075312499999</v>
      </c>
    </row>
    <row r="138" spans="1:2" s="80" customFormat="1" x14ac:dyDescent="0.2">
      <c r="A138" s="87">
        <v>126</v>
      </c>
      <c r="B138" s="88">
        <f ca="1">'Energía Transada'!D135</f>
        <v>6059.4881130000003</v>
      </c>
    </row>
    <row r="139" spans="1:2" s="80" customFormat="1" x14ac:dyDescent="0.2">
      <c r="A139" s="87">
        <v>127</v>
      </c>
      <c r="B139" s="88">
        <f ca="1">'Energía Transada'!D136</f>
        <v>5301.8031925670002</v>
      </c>
    </row>
    <row r="140" spans="1:2" s="80" customFormat="1" x14ac:dyDescent="0.2">
      <c r="A140" s="87">
        <v>128</v>
      </c>
      <c r="B140" s="88">
        <f ca="1">'Energía Transada'!D137</f>
        <v>5764.0314008130008</v>
      </c>
    </row>
    <row r="141" spans="1:2" s="80" customFormat="1" x14ac:dyDescent="0.2">
      <c r="A141" s="87">
        <v>129</v>
      </c>
      <c r="B141" s="88">
        <f ca="1">'Energía Transada'!D138</f>
        <v>4249.2538867520007</v>
      </c>
    </row>
    <row r="142" spans="1:2" s="80" customFormat="1" x14ac:dyDescent="0.2">
      <c r="A142" s="87">
        <v>130</v>
      </c>
      <c r="B142" s="88">
        <f ca="1">'Energía Transada'!D139</f>
        <v>2841.7882705659995</v>
      </c>
    </row>
    <row r="143" spans="1:2" s="80" customFormat="1" x14ac:dyDescent="0.2">
      <c r="A143" s="87">
        <v>131</v>
      </c>
      <c r="B143" s="88">
        <f ca="1">'Energía Transada'!D140</f>
        <v>1385.7426671339999</v>
      </c>
    </row>
    <row r="144" spans="1:2" s="80" customFormat="1" x14ac:dyDescent="0.2">
      <c r="A144" s="87">
        <v>132</v>
      </c>
      <c r="B144" s="88">
        <f ca="1">'Energía Transada'!D141</f>
        <v>1606.342584602</v>
      </c>
    </row>
    <row r="145" spans="1:2" s="80" customFormat="1" x14ac:dyDescent="0.2">
      <c r="A145" s="87">
        <v>133</v>
      </c>
      <c r="B145" s="88">
        <f ca="1">'Energía Transada'!D142</f>
        <v>1793.144510283</v>
      </c>
    </row>
    <row r="146" spans="1:2" s="80" customFormat="1" x14ac:dyDescent="0.2">
      <c r="A146" s="87">
        <v>134</v>
      </c>
      <c r="B146" s="88">
        <f ca="1">'Energía Transada'!D143</f>
        <v>1965.9291092420001</v>
      </c>
    </row>
    <row r="147" spans="1:2" s="80" customFormat="1" x14ac:dyDescent="0.2">
      <c r="A147" s="87">
        <v>135</v>
      </c>
      <c r="B147" s="88">
        <f ca="1">'Energía Transada'!D144</f>
        <v>3091.3595235040002</v>
      </c>
    </row>
    <row r="148" spans="1:2" s="80" customFormat="1" x14ac:dyDescent="0.2">
      <c r="A148" s="87">
        <v>136</v>
      </c>
      <c r="B148" s="88">
        <f ca="1">'Energía Transada'!D145</f>
        <v>5146.1968987450009</v>
      </c>
    </row>
    <row r="149" spans="1:2" s="80" customFormat="1" x14ac:dyDescent="0.2">
      <c r="A149" s="87">
        <v>137</v>
      </c>
      <c r="B149" s="88">
        <f ca="1">'Energía Transada'!D146</f>
        <v>6045.1012130600002</v>
      </c>
    </row>
    <row r="150" spans="1:2" s="80" customFormat="1" x14ac:dyDescent="0.2">
      <c r="A150" s="87">
        <v>138</v>
      </c>
      <c r="B150" s="88">
        <f ca="1">'Energía Transada'!D147</f>
        <v>4030.9635454060003</v>
      </c>
    </row>
    <row r="151" spans="1:2" s="80" customFormat="1" x14ac:dyDescent="0.2">
      <c r="A151" s="87">
        <v>139</v>
      </c>
      <c r="B151" s="88">
        <f ca="1">'Energía Transada'!D148</f>
        <v>3907.9980966880003</v>
      </c>
    </row>
    <row r="152" spans="1:2" s="80" customFormat="1" x14ac:dyDescent="0.2">
      <c r="A152" s="87">
        <v>140</v>
      </c>
      <c r="B152" s="88">
        <f ca="1">'Energía Transada'!D149</f>
        <v>4415.6561092420006</v>
      </c>
    </row>
    <row r="153" spans="1:2" s="80" customFormat="1" x14ac:dyDescent="0.2">
      <c r="A153" s="87">
        <v>141</v>
      </c>
      <c r="B153" s="88">
        <f ca="1">'Energía Transada'!D150</f>
        <v>4120.0699086540008</v>
      </c>
    </row>
    <row r="154" spans="1:2" s="80" customFormat="1" x14ac:dyDescent="0.2">
      <c r="A154" s="87">
        <v>142</v>
      </c>
      <c r="B154" s="88">
        <f ca="1">'Energía Transada'!D151</f>
        <v>5389.7787950020002</v>
      </c>
    </row>
    <row r="155" spans="1:2" s="80" customFormat="1" x14ac:dyDescent="0.2">
      <c r="A155" s="87">
        <v>143</v>
      </c>
      <c r="B155" s="88">
        <f ca="1">'Energía Transada'!D152</f>
        <v>6518.7573290000009</v>
      </c>
    </row>
    <row r="156" spans="1:2" s="80" customFormat="1" x14ac:dyDescent="0.2">
      <c r="A156" s="87">
        <v>144</v>
      </c>
      <c r="B156" s="88">
        <f ca="1">'Energía Transada'!D153</f>
        <v>5808.5020840000007</v>
      </c>
    </row>
    <row r="157" spans="1:2" s="80" customFormat="1" x14ac:dyDescent="0.2">
      <c r="A157" s="87">
        <v>145</v>
      </c>
      <c r="B157" s="88">
        <f ca="1">'Energía Transada'!D154</f>
        <v>5381.8790293800002</v>
      </c>
    </row>
    <row r="158" spans="1:2" s="80" customFormat="1" x14ac:dyDescent="0.2">
      <c r="A158" s="87">
        <v>146</v>
      </c>
      <c r="B158" s="88">
        <f ca="1">'Energía Transada'!D155</f>
        <v>5563.8797896569995</v>
      </c>
    </row>
    <row r="159" spans="1:2" s="80" customFormat="1" x14ac:dyDescent="0.2">
      <c r="A159" s="87">
        <v>147</v>
      </c>
      <c r="B159" s="88">
        <f ca="1">'Energía Transada'!D156</f>
        <v>5812.7421571169998</v>
      </c>
    </row>
    <row r="160" spans="1:2" s="80" customFormat="1" x14ac:dyDescent="0.2">
      <c r="A160" s="87">
        <v>148</v>
      </c>
      <c r="B160" s="88">
        <f ca="1">'Energía Transada'!D157</f>
        <v>8504.5375362499999</v>
      </c>
    </row>
    <row r="161" spans="1:2" s="80" customFormat="1" x14ac:dyDescent="0.2">
      <c r="A161" s="87">
        <v>149</v>
      </c>
      <c r="B161" s="88">
        <f ca="1">'Energía Transada'!D158</f>
        <v>6708.5685450000001</v>
      </c>
    </row>
    <row r="162" spans="1:2" s="80" customFormat="1" x14ac:dyDescent="0.2">
      <c r="A162" s="87">
        <v>150</v>
      </c>
      <c r="B162" s="88">
        <f ca="1">'Energía Transada'!D159</f>
        <v>4656.9835255580001</v>
      </c>
    </row>
    <row r="163" spans="1:2" s="80" customFormat="1" x14ac:dyDescent="0.2">
      <c r="A163" s="87">
        <v>151</v>
      </c>
      <c r="B163" s="88">
        <f ca="1">'Energía Transada'!D160</f>
        <v>1774.372125134</v>
      </c>
    </row>
    <row r="164" spans="1:2" s="80" customFormat="1" x14ac:dyDescent="0.2">
      <c r="A164" s="87">
        <v>152</v>
      </c>
      <c r="B164" s="88">
        <f ca="1">'Energía Transada'!D161</f>
        <v>584.62706459499998</v>
      </c>
    </row>
    <row r="165" spans="1:2" s="80" customFormat="1" x14ac:dyDescent="0.2">
      <c r="A165" s="87">
        <v>153</v>
      </c>
      <c r="B165" s="88">
        <f ca="1">'Energía Transada'!D162</f>
        <v>0</v>
      </c>
    </row>
    <row r="166" spans="1:2" s="80" customFormat="1" x14ac:dyDescent="0.2">
      <c r="A166" s="87">
        <v>154</v>
      </c>
      <c r="B166" s="88">
        <f ca="1">'Energía Transada'!D163</f>
        <v>0</v>
      </c>
    </row>
    <row r="167" spans="1:2" s="80" customFormat="1" x14ac:dyDescent="0.2">
      <c r="A167" s="87">
        <v>155</v>
      </c>
      <c r="B167" s="88">
        <f ca="1">'Energía Transada'!D164</f>
        <v>0</v>
      </c>
    </row>
    <row r="168" spans="1:2" s="80" customFormat="1" x14ac:dyDescent="0.2">
      <c r="A168" s="87">
        <v>156</v>
      </c>
      <c r="B168" s="88">
        <f ca="1">'Energía Transada'!D165</f>
        <v>0</v>
      </c>
    </row>
    <row r="169" spans="1:2" s="80" customFormat="1" x14ac:dyDescent="0.2">
      <c r="A169" s="87">
        <v>157</v>
      </c>
      <c r="B169" s="88">
        <f ca="1">'Energía Transada'!D166</f>
        <v>0</v>
      </c>
    </row>
    <row r="170" spans="1:2" s="80" customFormat="1" x14ac:dyDescent="0.2">
      <c r="A170" s="87">
        <v>158</v>
      </c>
      <c r="B170" s="88">
        <f ca="1">'Energía Transada'!D167</f>
        <v>0</v>
      </c>
    </row>
    <row r="171" spans="1:2" s="80" customFormat="1" x14ac:dyDescent="0.2">
      <c r="A171" s="87">
        <v>159</v>
      </c>
      <c r="B171" s="88">
        <f ca="1">'Energía Transada'!D168</f>
        <v>534.695786709</v>
      </c>
    </row>
    <row r="172" spans="1:2" s="80" customFormat="1" x14ac:dyDescent="0.2">
      <c r="A172" s="87">
        <v>160</v>
      </c>
      <c r="B172" s="88">
        <f ca="1">'Energía Transada'!D169</f>
        <v>2144.2771738780002</v>
      </c>
    </row>
    <row r="173" spans="1:2" s="80" customFormat="1" x14ac:dyDescent="0.2">
      <c r="A173" s="87">
        <v>161</v>
      </c>
      <c r="B173" s="88">
        <f ca="1">'Energía Transada'!D170</f>
        <v>3686.1755922810003</v>
      </c>
    </row>
    <row r="174" spans="1:2" s="80" customFormat="1" x14ac:dyDescent="0.2">
      <c r="A174" s="87">
        <v>162</v>
      </c>
      <c r="B174" s="88">
        <f ca="1">'Energía Transada'!D171</f>
        <v>4024.95178953</v>
      </c>
    </row>
    <row r="175" spans="1:2" s="80" customFormat="1" x14ac:dyDescent="0.2">
      <c r="A175" s="87">
        <v>163</v>
      </c>
      <c r="B175" s="88">
        <f ca="1">'Energía Transada'!D172</f>
        <v>7492.2161326249998</v>
      </c>
    </row>
    <row r="176" spans="1:2" s="80" customFormat="1" x14ac:dyDescent="0.2">
      <c r="A176" s="87">
        <v>164</v>
      </c>
      <c r="B176" s="88">
        <f ca="1">'Energía Transada'!D173</f>
        <v>5555.4514336230004</v>
      </c>
    </row>
    <row r="177" spans="1:2" s="80" customFormat="1" x14ac:dyDescent="0.2">
      <c r="A177" s="87">
        <v>165</v>
      </c>
      <c r="B177" s="88">
        <f ca="1">'Energía Transada'!D174</f>
        <v>5773.8354355640004</v>
      </c>
    </row>
    <row r="178" spans="1:2" s="80" customFormat="1" x14ac:dyDescent="0.2">
      <c r="A178" s="87">
        <v>166</v>
      </c>
      <c r="B178" s="88">
        <f ca="1">'Energía Transada'!D175</f>
        <v>3008.7632438570004</v>
      </c>
    </row>
    <row r="179" spans="1:2" s="80" customFormat="1" x14ac:dyDescent="0.2">
      <c r="A179" s="87">
        <v>167</v>
      </c>
      <c r="B179" s="88">
        <f ca="1">'Energía Transada'!D176</f>
        <v>612.48176504900005</v>
      </c>
    </row>
    <row r="180" spans="1:2" s="80" customFormat="1" x14ac:dyDescent="0.2">
      <c r="A180" s="87">
        <v>168</v>
      </c>
      <c r="B180" s="88">
        <f ca="1">'Energía Transada'!D177</f>
        <v>109.09307045</v>
      </c>
    </row>
    <row r="181" spans="1:2" s="80" customFormat="1" x14ac:dyDescent="0.2">
      <c r="A181" s="87">
        <v>169</v>
      </c>
      <c r="B181" s="88">
        <f ca="1">'Energía Transada'!D178</f>
        <v>8.881888162000001</v>
      </c>
    </row>
    <row r="182" spans="1:2" s="80" customFormat="1" x14ac:dyDescent="0.2">
      <c r="A182" s="87">
        <v>170</v>
      </c>
      <c r="B182" s="88">
        <f ca="1">'Energía Transada'!D179</f>
        <v>0</v>
      </c>
    </row>
    <row r="183" spans="1:2" s="80" customFormat="1" x14ac:dyDescent="0.2">
      <c r="A183" s="87">
        <v>171</v>
      </c>
      <c r="B183" s="88">
        <f ca="1">'Energía Transada'!D180</f>
        <v>0</v>
      </c>
    </row>
    <row r="184" spans="1:2" s="80" customFormat="1" x14ac:dyDescent="0.2">
      <c r="A184" s="87">
        <v>172</v>
      </c>
      <c r="B184" s="88">
        <f ca="1">'Energía Transada'!D181</f>
        <v>0</v>
      </c>
    </row>
    <row r="185" spans="1:2" s="80" customFormat="1" x14ac:dyDescent="0.2">
      <c r="A185" s="87">
        <v>173</v>
      </c>
      <c r="B185" s="88">
        <f ca="1">'Energía Transada'!D182</f>
        <v>220.424128841</v>
      </c>
    </row>
    <row r="186" spans="1:2" s="80" customFormat="1" x14ac:dyDescent="0.2">
      <c r="A186" s="87">
        <v>174</v>
      </c>
      <c r="B186" s="88">
        <f ca="1">'Energía Transada'!D183</f>
        <v>1158.410842281</v>
      </c>
    </row>
    <row r="187" spans="1:2" s="80" customFormat="1" x14ac:dyDescent="0.2">
      <c r="A187" s="87">
        <v>175</v>
      </c>
      <c r="B187" s="88">
        <f ca="1">'Energía Transada'!D184</f>
        <v>1084.6010052080001</v>
      </c>
    </row>
    <row r="188" spans="1:2" s="80" customFormat="1" x14ac:dyDescent="0.2">
      <c r="A188" s="87">
        <v>176</v>
      </c>
      <c r="B188" s="88">
        <f ca="1">'Energía Transada'!D185</f>
        <v>1565.2412578460003</v>
      </c>
    </row>
    <row r="189" spans="1:2" s="80" customFormat="1" x14ac:dyDescent="0.2">
      <c r="A189" s="87">
        <v>177</v>
      </c>
      <c r="B189" s="88">
        <f ca="1">'Energía Transada'!D186</f>
        <v>1917.8015689770002</v>
      </c>
    </row>
    <row r="190" spans="1:2" s="80" customFormat="1" x14ac:dyDescent="0.2">
      <c r="A190" s="87">
        <v>178</v>
      </c>
      <c r="B190" s="88">
        <f ca="1">'Energía Transada'!D187</f>
        <v>1435.660982973</v>
      </c>
    </row>
    <row r="191" spans="1:2" s="80" customFormat="1" x14ac:dyDescent="0.2">
      <c r="A191" s="87">
        <v>179</v>
      </c>
      <c r="B191" s="88">
        <f ca="1">'Energía Transada'!D188</f>
        <v>1605.3118182430001</v>
      </c>
    </row>
    <row r="192" spans="1:2" s="80" customFormat="1" x14ac:dyDescent="0.2">
      <c r="A192" s="87">
        <v>180</v>
      </c>
      <c r="B192" s="88">
        <f ca="1">'Energía Transada'!D189</f>
        <v>1083.9366381550001</v>
      </c>
    </row>
    <row r="193" spans="1:2" s="80" customFormat="1" x14ac:dyDescent="0.2">
      <c r="A193" s="87">
        <v>181</v>
      </c>
      <c r="B193" s="88">
        <f ca="1">'Energía Transada'!D190</f>
        <v>806.18615651700009</v>
      </c>
    </row>
    <row r="194" spans="1:2" s="80" customFormat="1" x14ac:dyDescent="0.2">
      <c r="A194" s="87">
        <v>182</v>
      </c>
      <c r="B194" s="88">
        <f ca="1">'Energía Transada'!D191</f>
        <v>1228.6463044870002</v>
      </c>
    </row>
    <row r="195" spans="1:2" s="80" customFormat="1" x14ac:dyDescent="0.2">
      <c r="A195" s="87">
        <v>183</v>
      </c>
      <c r="B195" s="88">
        <f ca="1">'Energía Transada'!D192</f>
        <v>1569.283836071</v>
      </c>
    </row>
    <row r="196" spans="1:2" s="80" customFormat="1" x14ac:dyDescent="0.2">
      <c r="A196" s="87">
        <v>184</v>
      </c>
      <c r="B196" s="88">
        <f ca="1">'Energía Transada'!D193</f>
        <v>1064.4784557960002</v>
      </c>
    </row>
    <row r="197" spans="1:2" s="80" customFormat="1" x14ac:dyDescent="0.2">
      <c r="A197" s="87">
        <v>185</v>
      </c>
      <c r="B197" s="88">
        <f ca="1">'Energía Transada'!D194</f>
        <v>1285.119611111</v>
      </c>
    </row>
    <row r="198" spans="1:2" s="80" customFormat="1" x14ac:dyDescent="0.2">
      <c r="A198" s="87">
        <v>186</v>
      </c>
      <c r="B198" s="88">
        <f ca="1">'Energía Transada'!D195</f>
        <v>2183.4133329330002</v>
      </c>
    </row>
    <row r="199" spans="1:2" s="80" customFormat="1" x14ac:dyDescent="0.2">
      <c r="A199" s="87">
        <v>187</v>
      </c>
      <c r="B199" s="88">
        <f ca="1">'Energía Transada'!D196</f>
        <v>3627.6084448449997</v>
      </c>
    </row>
    <row r="200" spans="1:2" s="80" customFormat="1" x14ac:dyDescent="0.2">
      <c r="A200" s="87">
        <v>188</v>
      </c>
      <c r="B200" s="88">
        <f ca="1">'Energía Transada'!D197</f>
        <v>4253.5511244660001</v>
      </c>
    </row>
    <row r="201" spans="1:2" s="80" customFormat="1" x14ac:dyDescent="0.2">
      <c r="A201" s="87">
        <v>189</v>
      </c>
      <c r="B201" s="88">
        <f ca="1">'Energía Transada'!D198</f>
        <v>4762.0785166569995</v>
      </c>
    </row>
    <row r="202" spans="1:2" s="80" customFormat="1" x14ac:dyDescent="0.2">
      <c r="A202" s="87">
        <v>190</v>
      </c>
      <c r="B202" s="88">
        <f ca="1">'Energía Transada'!D199</f>
        <v>6845.5044805000007</v>
      </c>
    </row>
    <row r="203" spans="1:2" s="80" customFormat="1" x14ac:dyDescent="0.2">
      <c r="A203" s="87">
        <v>191</v>
      </c>
      <c r="B203" s="88">
        <f ca="1">'Energía Transada'!D200</f>
        <v>7420.4333560000005</v>
      </c>
    </row>
    <row r="204" spans="1:2" s="80" customFormat="1" x14ac:dyDescent="0.2">
      <c r="A204" s="87">
        <v>192</v>
      </c>
      <c r="B204" s="88">
        <f ca="1">'Energía Transada'!D201</f>
        <v>6592.2543260000002</v>
      </c>
    </row>
    <row r="205" spans="1:2" s="80" customFormat="1" x14ac:dyDescent="0.2">
      <c r="A205" s="87">
        <v>193</v>
      </c>
      <c r="B205" s="88">
        <f ca="1">'Energía Transada'!D202</f>
        <v>2009.779244088</v>
      </c>
    </row>
    <row r="206" spans="1:2" s="80" customFormat="1" x14ac:dyDescent="0.2">
      <c r="A206" s="87">
        <v>194</v>
      </c>
      <c r="B206" s="88">
        <f ca="1">'Energía Transada'!D203</f>
        <v>0</v>
      </c>
    </row>
    <row r="207" spans="1:2" s="80" customFormat="1" x14ac:dyDescent="0.2">
      <c r="A207" s="87">
        <v>195</v>
      </c>
      <c r="B207" s="88">
        <f ca="1">'Energía Transada'!D204</f>
        <v>2480.5239011840004</v>
      </c>
    </row>
    <row r="208" spans="1:2" s="80" customFormat="1" x14ac:dyDescent="0.2">
      <c r="A208" s="87">
        <v>196</v>
      </c>
      <c r="B208" s="88">
        <f ca="1">'Energía Transada'!D205</f>
        <v>6816.1166010000006</v>
      </c>
    </row>
    <row r="209" spans="1:2" s="80" customFormat="1" x14ac:dyDescent="0.2">
      <c r="A209" s="87">
        <v>197</v>
      </c>
      <c r="B209" s="88">
        <f ca="1">'Energía Transada'!D206</f>
        <v>6848.4396844989997</v>
      </c>
    </row>
    <row r="210" spans="1:2" s="80" customFormat="1" x14ac:dyDescent="0.2">
      <c r="A210" s="87">
        <v>198</v>
      </c>
      <c r="B210" s="88">
        <f ca="1">'Energía Transada'!D207</f>
        <v>6318.1872172510011</v>
      </c>
    </row>
    <row r="211" spans="1:2" s="80" customFormat="1" x14ac:dyDescent="0.2">
      <c r="A211" s="87">
        <v>199</v>
      </c>
      <c r="B211" s="88">
        <f ca="1">'Energía Transada'!D208</f>
        <v>5751.4570540000004</v>
      </c>
    </row>
    <row r="212" spans="1:2" s="80" customFormat="1" x14ac:dyDescent="0.2">
      <c r="A212" s="87">
        <v>200</v>
      </c>
      <c r="B212" s="88">
        <f ca="1">'Energía Transada'!D209</f>
        <v>5465.6373991870005</v>
      </c>
    </row>
    <row r="213" spans="1:2" s="80" customFormat="1" x14ac:dyDescent="0.2">
      <c r="A213" s="87">
        <v>201</v>
      </c>
      <c r="B213" s="88">
        <f ca="1">'Energía Transada'!D210</f>
        <v>4017.6171123130002</v>
      </c>
    </row>
    <row r="214" spans="1:2" s="80" customFormat="1" x14ac:dyDescent="0.2">
      <c r="A214" s="87">
        <v>202</v>
      </c>
      <c r="B214" s="88">
        <f ca="1">'Energía Transada'!D211</f>
        <v>2245.146016827</v>
      </c>
    </row>
    <row r="215" spans="1:2" s="80" customFormat="1" x14ac:dyDescent="0.2">
      <c r="A215" s="87">
        <v>203</v>
      </c>
      <c r="B215" s="88">
        <f ca="1">'Energía Transada'!D212</f>
        <v>1372.768526976</v>
      </c>
    </row>
    <row r="216" spans="1:2" s="80" customFormat="1" x14ac:dyDescent="0.2">
      <c r="A216" s="87">
        <v>204</v>
      </c>
      <c r="B216" s="88">
        <f ca="1">'Energía Transada'!D213</f>
        <v>2768.9042055290001</v>
      </c>
    </row>
    <row r="217" spans="1:2" s="80" customFormat="1" x14ac:dyDescent="0.2">
      <c r="A217" s="87">
        <v>205</v>
      </c>
      <c r="B217" s="88">
        <f ca="1">'Energía Transada'!D214</f>
        <v>3708.067600027</v>
      </c>
    </row>
    <row r="218" spans="1:2" s="80" customFormat="1" x14ac:dyDescent="0.2">
      <c r="A218" s="87">
        <v>206</v>
      </c>
      <c r="B218" s="88">
        <f ca="1">'Energía Transada'!D215</f>
        <v>3491.1121294070003</v>
      </c>
    </row>
    <row r="219" spans="1:2" s="80" customFormat="1" x14ac:dyDescent="0.2">
      <c r="A219" s="87">
        <v>207</v>
      </c>
      <c r="B219" s="88">
        <f ca="1">'Energía Transada'!D216</f>
        <v>3790.6986558490003</v>
      </c>
    </row>
    <row r="220" spans="1:2" s="80" customFormat="1" x14ac:dyDescent="0.2">
      <c r="A220" s="87">
        <v>208</v>
      </c>
      <c r="B220" s="88">
        <f ca="1">'Energía Transada'!D217</f>
        <v>2983.3698227830005</v>
      </c>
    </row>
    <row r="221" spans="1:2" s="80" customFormat="1" x14ac:dyDescent="0.2">
      <c r="A221" s="87">
        <v>209</v>
      </c>
      <c r="B221" s="88">
        <f ca="1">'Energía Transada'!D218</f>
        <v>5658.0979741230003</v>
      </c>
    </row>
    <row r="222" spans="1:2" s="80" customFormat="1" x14ac:dyDescent="0.2">
      <c r="A222" s="87">
        <v>210</v>
      </c>
      <c r="B222" s="88">
        <f ca="1">'Energía Transada'!D219</f>
        <v>6874.5646812500008</v>
      </c>
    </row>
    <row r="223" spans="1:2" s="80" customFormat="1" x14ac:dyDescent="0.2">
      <c r="A223" s="87">
        <v>211</v>
      </c>
      <c r="B223" s="88">
        <f ca="1">'Energía Transada'!D220</f>
        <v>7359.9831270000004</v>
      </c>
    </row>
    <row r="224" spans="1:2" s="80" customFormat="1" x14ac:dyDescent="0.2">
      <c r="A224" s="87">
        <v>212</v>
      </c>
      <c r="B224" s="88">
        <f ca="1">'Energía Transada'!D221</f>
        <v>7255.3330080000005</v>
      </c>
    </row>
    <row r="225" spans="1:2" s="80" customFormat="1" x14ac:dyDescent="0.2">
      <c r="A225" s="87">
        <v>213</v>
      </c>
      <c r="B225" s="88">
        <f ca="1">'Energía Transada'!D222</f>
        <v>11957.897000000001</v>
      </c>
    </row>
    <row r="226" spans="1:2" s="80" customFormat="1" x14ac:dyDescent="0.2">
      <c r="A226" s="87">
        <v>214</v>
      </c>
      <c r="B226" s="88">
        <f ca="1">'Energía Transada'!D223</f>
        <v>10077.073186810001</v>
      </c>
    </row>
    <row r="227" spans="1:2" s="80" customFormat="1" x14ac:dyDescent="0.2">
      <c r="A227" s="87">
        <v>215</v>
      </c>
      <c r="B227" s="88">
        <f ca="1">'Energía Transada'!D224</f>
        <v>7389.6433239999997</v>
      </c>
    </row>
    <row r="228" spans="1:2" s="80" customFormat="1" x14ac:dyDescent="0.2">
      <c r="A228" s="87">
        <v>216</v>
      </c>
      <c r="B228" s="88">
        <f ca="1">'Energía Transada'!D225</f>
        <v>7483.5596779999996</v>
      </c>
    </row>
    <row r="229" spans="1:2" s="80" customFormat="1" x14ac:dyDescent="0.2">
      <c r="A229" s="87">
        <v>217</v>
      </c>
      <c r="B229" s="88">
        <f ca="1">'Energía Transada'!D226</f>
        <v>8626.917985</v>
      </c>
    </row>
    <row r="230" spans="1:2" s="80" customFormat="1" x14ac:dyDescent="0.2">
      <c r="A230" s="87">
        <v>218</v>
      </c>
      <c r="B230" s="88">
        <f ca="1">'Energía Transada'!D227</f>
        <v>7399.8791702500012</v>
      </c>
    </row>
    <row r="231" spans="1:2" s="80" customFormat="1" x14ac:dyDescent="0.2">
      <c r="A231" s="87">
        <v>219</v>
      </c>
      <c r="B231" s="88">
        <f ca="1">'Energía Transada'!D228</f>
        <v>9689.4767970000012</v>
      </c>
    </row>
    <row r="232" spans="1:2" s="80" customFormat="1" x14ac:dyDescent="0.2">
      <c r="A232" s="87">
        <v>220</v>
      </c>
      <c r="B232" s="88">
        <f ca="1">'Energía Transada'!D229</f>
        <v>12523.299551</v>
      </c>
    </row>
    <row r="233" spans="1:2" s="80" customFormat="1" x14ac:dyDescent="0.2">
      <c r="A233" s="87">
        <v>221</v>
      </c>
      <c r="B233" s="88">
        <f ca="1">'Energía Transada'!D230</f>
        <v>12470.25333225</v>
      </c>
    </row>
    <row r="234" spans="1:2" s="80" customFormat="1" x14ac:dyDescent="0.2">
      <c r="A234" s="87">
        <v>222</v>
      </c>
      <c r="B234" s="88">
        <f ca="1">'Energía Transada'!D231</f>
        <v>12221.103068999999</v>
      </c>
    </row>
    <row r="235" spans="1:2" s="80" customFormat="1" x14ac:dyDescent="0.2">
      <c r="A235" s="87">
        <v>223</v>
      </c>
      <c r="B235" s="88">
        <f ca="1">'Energía Transada'!D232</f>
        <v>11212.356722</v>
      </c>
    </row>
    <row r="236" spans="1:2" s="80" customFormat="1" x14ac:dyDescent="0.2">
      <c r="A236" s="87">
        <v>224</v>
      </c>
      <c r="B236" s="88">
        <f ca="1">'Energía Transada'!D233</f>
        <v>9757.1914860000015</v>
      </c>
    </row>
    <row r="237" spans="1:2" s="80" customFormat="1" x14ac:dyDescent="0.2">
      <c r="A237" s="87">
        <v>225</v>
      </c>
      <c r="B237" s="88">
        <f ca="1">'Energía Transada'!D234</f>
        <v>8139.8771720000004</v>
      </c>
    </row>
    <row r="238" spans="1:2" s="80" customFormat="1" x14ac:dyDescent="0.2">
      <c r="A238" s="87">
        <v>226</v>
      </c>
      <c r="B238" s="88">
        <f ca="1">'Energía Transada'!D235</f>
        <v>6095.2569335000007</v>
      </c>
    </row>
    <row r="239" spans="1:2" s="80" customFormat="1" x14ac:dyDescent="0.2">
      <c r="A239" s="87">
        <v>227</v>
      </c>
      <c r="B239" s="88">
        <f ca="1">'Energía Transada'!D236</f>
        <v>7786.1753760000001</v>
      </c>
    </row>
    <row r="240" spans="1:2" s="80" customFormat="1" x14ac:dyDescent="0.2">
      <c r="A240" s="87">
        <v>228</v>
      </c>
      <c r="B240" s="88">
        <f ca="1">'Energía Transada'!D237</f>
        <v>10533.4334175</v>
      </c>
    </row>
    <row r="241" spans="1:2" s="80" customFormat="1" x14ac:dyDescent="0.2">
      <c r="A241" s="87">
        <v>229</v>
      </c>
      <c r="B241" s="88">
        <f ca="1">'Energía Transada'!D238</f>
        <v>11430.242243000001</v>
      </c>
    </row>
    <row r="242" spans="1:2" s="80" customFormat="1" x14ac:dyDescent="0.2">
      <c r="A242" s="87">
        <v>230</v>
      </c>
      <c r="B242" s="88">
        <f ca="1">'Energía Transada'!D239</f>
        <v>11852.199373000001</v>
      </c>
    </row>
    <row r="243" spans="1:2" s="80" customFormat="1" x14ac:dyDescent="0.2">
      <c r="A243" s="87">
        <v>231</v>
      </c>
      <c r="B243" s="88">
        <f ca="1">'Energía Transada'!D240</f>
        <v>13244.785715</v>
      </c>
    </row>
    <row r="244" spans="1:2" s="80" customFormat="1" x14ac:dyDescent="0.2">
      <c r="A244" s="87">
        <v>232</v>
      </c>
      <c r="B244" s="88">
        <f ca="1">'Energía Transada'!D241</f>
        <v>12899.631563000003</v>
      </c>
    </row>
    <row r="245" spans="1:2" s="80" customFormat="1" x14ac:dyDescent="0.2">
      <c r="A245" s="87">
        <v>233</v>
      </c>
      <c r="B245" s="88">
        <f ca="1">'Energía Transada'!D242</f>
        <v>11515.348943000001</v>
      </c>
    </row>
    <row r="246" spans="1:2" s="80" customFormat="1" x14ac:dyDescent="0.2">
      <c r="A246" s="87">
        <v>234</v>
      </c>
      <c r="B246" s="88">
        <f ca="1">'Energía Transada'!D243</f>
        <v>10069.189669000001</v>
      </c>
    </row>
    <row r="247" spans="1:2" s="80" customFormat="1" x14ac:dyDescent="0.2">
      <c r="A247" s="87">
        <v>235</v>
      </c>
      <c r="B247" s="88">
        <f ca="1">'Energía Transada'!D244</f>
        <v>11452.583982000002</v>
      </c>
    </row>
    <row r="248" spans="1:2" s="80" customFormat="1" x14ac:dyDescent="0.2">
      <c r="A248" s="87">
        <v>236</v>
      </c>
      <c r="B248" s="88">
        <f ca="1">'Energía Transada'!D245</f>
        <v>11501.097062000001</v>
      </c>
    </row>
    <row r="249" spans="1:2" s="80" customFormat="1" x14ac:dyDescent="0.2">
      <c r="A249" s="87">
        <v>237</v>
      </c>
      <c r="B249" s="88">
        <f ca="1">'Energía Transada'!D246</f>
        <v>9968.9147512500003</v>
      </c>
    </row>
    <row r="250" spans="1:2" s="80" customFormat="1" x14ac:dyDescent="0.2">
      <c r="A250" s="87">
        <v>238</v>
      </c>
      <c r="B250" s="88">
        <f ca="1">'Energía Transada'!D247</f>
        <v>8348.8184004400009</v>
      </c>
    </row>
    <row r="251" spans="1:2" s="80" customFormat="1" x14ac:dyDescent="0.2">
      <c r="A251" s="87">
        <v>239</v>
      </c>
      <c r="B251" s="88">
        <f ca="1">'Energía Transada'!D248</f>
        <v>7824.4007730000003</v>
      </c>
    </row>
    <row r="252" spans="1:2" s="80" customFormat="1" x14ac:dyDescent="0.2">
      <c r="A252" s="87">
        <v>240</v>
      </c>
      <c r="B252" s="88">
        <f ca="1">'Energía Transada'!D249</f>
        <v>8181.0512029400006</v>
      </c>
    </row>
    <row r="253" spans="1:2" s="80" customFormat="1" x14ac:dyDescent="0.2">
      <c r="A253" s="87">
        <v>241</v>
      </c>
      <c r="B253" s="88">
        <f ca="1">'Energía Transada'!D250</f>
        <v>8142.9897710000005</v>
      </c>
    </row>
    <row r="254" spans="1:2" s="80" customFormat="1" x14ac:dyDescent="0.2">
      <c r="A254" s="87">
        <v>242</v>
      </c>
      <c r="B254" s="88">
        <f ca="1">'Energía Transada'!D251</f>
        <v>13297.386284</v>
      </c>
    </row>
    <row r="255" spans="1:2" s="80" customFormat="1" x14ac:dyDescent="0.2">
      <c r="A255" s="87">
        <v>243</v>
      </c>
      <c r="B255" s="88">
        <f ca="1">'Energía Transada'!D252</f>
        <v>12913.173124250001</v>
      </c>
    </row>
    <row r="256" spans="1:2" s="80" customFormat="1" x14ac:dyDescent="0.2">
      <c r="A256" s="87">
        <v>244</v>
      </c>
      <c r="B256" s="88">
        <f ca="1">'Energía Transada'!D253</f>
        <v>11239.154759000003</v>
      </c>
    </row>
    <row r="257" spans="1:2" s="80" customFormat="1" x14ac:dyDescent="0.2">
      <c r="A257" s="87">
        <v>245</v>
      </c>
      <c r="B257" s="88">
        <f ca="1">'Energía Transada'!D254</f>
        <v>8424.4015450000006</v>
      </c>
    </row>
    <row r="258" spans="1:2" s="80" customFormat="1" x14ac:dyDescent="0.2">
      <c r="A258" s="87">
        <v>246</v>
      </c>
      <c r="B258" s="88">
        <f ca="1">'Energía Transada'!D255</f>
        <v>9558.7884699999995</v>
      </c>
    </row>
    <row r="259" spans="1:2" s="80" customFormat="1" x14ac:dyDescent="0.2">
      <c r="A259" s="87">
        <v>247</v>
      </c>
      <c r="B259" s="88">
        <f ca="1">'Energía Transada'!D256</f>
        <v>9687.4589209999995</v>
      </c>
    </row>
    <row r="260" spans="1:2" s="80" customFormat="1" x14ac:dyDescent="0.2">
      <c r="A260" s="87">
        <v>248</v>
      </c>
      <c r="B260" s="88">
        <f ca="1">'Energía Transada'!D257</f>
        <v>9333.1002380000009</v>
      </c>
    </row>
    <row r="261" spans="1:2" s="80" customFormat="1" x14ac:dyDescent="0.2">
      <c r="A261" s="87">
        <v>249</v>
      </c>
      <c r="B261" s="88">
        <f ca="1">'Energía Transada'!D258</f>
        <v>9940.2458604399999</v>
      </c>
    </row>
    <row r="262" spans="1:2" s="80" customFormat="1" x14ac:dyDescent="0.2">
      <c r="A262" s="87">
        <v>250</v>
      </c>
      <c r="B262" s="88">
        <f ca="1">'Energía Transada'!D259</f>
        <v>7924.6970611900015</v>
      </c>
    </row>
    <row r="263" spans="1:2" s="80" customFormat="1" x14ac:dyDescent="0.2">
      <c r="A263" s="87">
        <v>251</v>
      </c>
      <c r="B263" s="88">
        <f ca="1">'Energía Transada'!D260</f>
        <v>10823.319219999999</v>
      </c>
    </row>
    <row r="264" spans="1:2" s="80" customFormat="1" x14ac:dyDescent="0.2">
      <c r="A264" s="87">
        <v>252</v>
      </c>
      <c r="B264" s="88">
        <f ca="1">'Energía Transada'!D261</f>
        <v>13327.083189000001</v>
      </c>
    </row>
    <row r="265" spans="1:2" s="80" customFormat="1" x14ac:dyDescent="0.2">
      <c r="A265" s="87">
        <v>253</v>
      </c>
      <c r="B265" s="88">
        <f ca="1">'Energía Transada'!D262</f>
        <v>14202.620193999999</v>
      </c>
    </row>
    <row r="266" spans="1:2" s="80" customFormat="1" x14ac:dyDescent="0.2">
      <c r="A266" s="87">
        <v>254</v>
      </c>
      <c r="B266" s="88">
        <f ca="1">'Energía Transada'!D263</f>
        <v>12871.498871</v>
      </c>
    </row>
    <row r="267" spans="1:2" s="80" customFormat="1" x14ac:dyDescent="0.2">
      <c r="A267" s="87">
        <v>255</v>
      </c>
      <c r="B267" s="88">
        <f ca="1">'Energía Transada'!D264</f>
        <v>12102.928046999999</v>
      </c>
    </row>
    <row r="268" spans="1:2" s="80" customFormat="1" x14ac:dyDescent="0.2">
      <c r="A268" s="87">
        <v>256</v>
      </c>
      <c r="B268" s="88">
        <f ca="1">'Energía Transada'!D265</f>
        <v>13073.788280000001</v>
      </c>
    </row>
    <row r="269" spans="1:2" s="80" customFormat="1" x14ac:dyDescent="0.2">
      <c r="A269" s="87">
        <v>257</v>
      </c>
      <c r="B269" s="88">
        <f ca="1">'Energía Transada'!D266</f>
        <v>13583.615052000001</v>
      </c>
    </row>
    <row r="270" spans="1:2" s="80" customFormat="1" x14ac:dyDescent="0.2">
      <c r="A270" s="87">
        <v>258</v>
      </c>
      <c r="B270" s="88">
        <f ca="1">'Energía Transada'!D267</f>
        <v>14313.745817000001</v>
      </c>
    </row>
    <row r="271" spans="1:2" s="80" customFormat="1" x14ac:dyDescent="0.2">
      <c r="A271" s="87">
        <v>259</v>
      </c>
      <c r="B271" s="88">
        <f ca="1">'Energía Transada'!D268</f>
        <v>14513.650669000001</v>
      </c>
    </row>
    <row r="272" spans="1:2" s="80" customFormat="1" x14ac:dyDescent="0.2">
      <c r="A272" s="87">
        <v>260</v>
      </c>
      <c r="B272" s="88">
        <f ca="1">'Energía Transada'!D269</f>
        <v>12762.27036</v>
      </c>
    </row>
    <row r="273" spans="1:2" s="80" customFormat="1" x14ac:dyDescent="0.2">
      <c r="A273" s="87">
        <v>261</v>
      </c>
      <c r="B273" s="88">
        <f ca="1">'Energía Transada'!D270</f>
        <v>11605.02938</v>
      </c>
    </row>
    <row r="274" spans="1:2" s="80" customFormat="1" x14ac:dyDescent="0.2">
      <c r="A274" s="87">
        <v>262</v>
      </c>
      <c r="B274" s="88">
        <f ca="1">'Energía Transada'!D271</f>
        <v>14872.529490000001</v>
      </c>
    </row>
    <row r="275" spans="1:2" s="80" customFormat="1" x14ac:dyDescent="0.2">
      <c r="A275" s="87">
        <v>263</v>
      </c>
      <c r="B275" s="88">
        <f ca="1">'Energía Transada'!D272</f>
        <v>14169.133986000001</v>
      </c>
    </row>
    <row r="276" spans="1:2" s="80" customFormat="1" x14ac:dyDescent="0.2">
      <c r="A276" s="87">
        <v>264</v>
      </c>
      <c r="B276" s="88">
        <f ca="1">'Energía Transada'!D273</f>
        <v>14041.971223</v>
      </c>
    </row>
    <row r="277" spans="1:2" s="80" customFormat="1" x14ac:dyDescent="0.2">
      <c r="A277" s="87">
        <v>265</v>
      </c>
      <c r="B277" s="88">
        <f ca="1">'Energía Transada'!D274</f>
        <v>14418.034308999999</v>
      </c>
    </row>
    <row r="278" spans="1:2" s="80" customFormat="1" x14ac:dyDescent="0.2">
      <c r="A278" s="87">
        <v>266</v>
      </c>
      <c r="B278" s="88">
        <f ca="1">'Energía Transada'!D275</f>
        <v>14564.751530000001</v>
      </c>
    </row>
    <row r="279" spans="1:2" s="80" customFormat="1" x14ac:dyDescent="0.2">
      <c r="A279" s="87">
        <v>267</v>
      </c>
      <c r="B279" s="88">
        <f ca="1">'Energía Transada'!D276</f>
        <v>12225.117408000002</v>
      </c>
    </row>
    <row r="280" spans="1:2" s="80" customFormat="1" x14ac:dyDescent="0.2">
      <c r="A280" s="87">
        <v>268</v>
      </c>
      <c r="B280" s="88">
        <f ca="1">'Energía Transada'!D277</f>
        <v>11931.96333</v>
      </c>
    </row>
    <row r="281" spans="1:2" s="80" customFormat="1" x14ac:dyDescent="0.2">
      <c r="A281" s="87">
        <v>269</v>
      </c>
      <c r="B281" s="88">
        <f ca="1">'Energía Transada'!D278</f>
        <v>10126.866981000001</v>
      </c>
    </row>
    <row r="282" spans="1:2" s="80" customFormat="1" x14ac:dyDescent="0.2">
      <c r="A282" s="87">
        <v>270</v>
      </c>
      <c r="B282" s="88">
        <f ca="1">'Energía Transada'!D279</f>
        <v>9410.2611189999989</v>
      </c>
    </row>
    <row r="283" spans="1:2" s="80" customFormat="1" x14ac:dyDescent="0.2">
      <c r="A283" s="87">
        <v>271</v>
      </c>
      <c r="B283" s="88">
        <f ca="1">'Energía Transada'!D280</f>
        <v>10597.651868999999</v>
      </c>
    </row>
    <row r="284" spans="1:2" s="80" customFormat="1" x14ac:dyDescent="0.2">
      <c r="A284" s="87">
        <v>272</v>
      </c>
      <c r="B284" s="88">
        <f ca="1">'Energía Transada'!D281</f>
        <v>9353.1482589999996</v>
      </c>
    </row>
    <row r="285" spans="1:2" s="80" customFormat="1" x14ac:dyDescent="0.2">
      <c r="A285" s="87">
        <v>273</v>
      </c>
      <c r="B285" s="88">
        <f ca="1">'Energía Transada'!D282</f>
        <v>5904.5582750000003</v>
      </c>
    </row>
    <row r="286" spans="1:2" s="80" customFormat="1" x14ac:dyDescent="0.2">
      <c r="A286" s="87">
        <v>274</v>
      </c>
      <c r="B286" s="88">
        <f ca="1">'Energía Transada'!D283</f>
        <v>3192.1809917200003</v>
      </c>
    </row>
    <row r="287" spans="1:2" s="80" customFormat="1" x14ac:dyDescent="0.2">
      <c r="A287" s="87">
        <v>275</v>
      </c>
      <c r="B287" s="88">
        <f ca="1">'Energía Transada'!D284</f>
        <v>4088.2956371530004</v>
      </c>
    </row>
    <row r="288" spans="1:2" s="80" customFormat="1" x14ac:dyDescent="0.2">
      <c r="A288" s="87">
        <v>276</v>
      </c>
      <c r="B288" s="88">
        <f ca="1">'Energía Transada'!D285</f>
        <v>3787.6649180019999</v>
      </c>
    </row>
    <row r="289" spans="1:2" s="80" customFormat="1" x14ac:dyDescent="0.2">
      <c r="A289" s="87">
        <v>277</v>
      </c>
      <c r="B289" s="88">
        <f ca="1">'Energía Transada'!D286</f>
        <v>4238.3209361640002</v>
      </c>
    </row>
    <row r="290" spans="1:2" s="80" customFormat="1" x14ac:dyDescent="0.2">
      <c r="A290" s="87">
        <v>278</v>
      </c>
      <c r="B290" s="88">
        <f ca="1">'Energía Transada'!D287</f>
        <v>5694.2241718740006</v>
      </c>
    </row>
    <row r="291" spans="1:2" s="80" customFormat="1" x14ac:dyDescent="0.2">
      <c r="A291" s="87">
        <v>279</v>
      </c>
      <c r="B291" s="88">
        <f ca="1">'Energía Transada'!D288</f>
        <v>7069.6635449999994</v>
      </c>
    </row>
    <row r="292" spans="1:2" s="80" customFormat="1" x14ac:dyDescent="0.2">
      <c r="A292" s="87">
        <v>280</v>
      </c>
      <c r="B292" s="88">
        <f ca="1">'Energía Transada'!D289</f>
        <v>9037.5429830000012</v>
      </c>
    </row>
    <row r="293" spans="1:2" s="80" customFormat="1" x14ac:dyDescent="0.2">
      <c r="A293" s="87">
        <v>281</v>
      </c>
      <c r="B293" s="88">
        <f ca="1">'Energía Transada'!D290</f>
        <v>9051.6706752499995</v>
      </c>
    </row>
    <row r="294" spans="1:2" s="80" customFormat="1" x14ac:dyDescent="0.2">
      <c r="A294" s="87">
        <v>282</v>
      </c>
      <c r="B294" s="88">
        <f ca="1">'Energía Transada'!D291</f>
        <v>8597.1802489999991</v>
      </c>
    </row>
    <row r="295" spans="1:2" s="80" customFormat="1" x14ac:dyDescent="0.2">
      <c r="A295" s="87">
        <v>283</v>
      </c>
      <c r="B295" s="88">
        <f ca="1">'Energía Transada'!D292</f>
        <v>9746.2309227500009</v>
      </c>
    </row>
    <row r="296" spans="1:2" s="80" customFormat="1" x14ac:dyDescent="0.2">
      <c r="A296" s="87">
        <v>284</v>
      </c>
      <c r="B296" s="88">
        <f ca="1">'Energía Transada'!D293</f>
        <v>7707.500556</v>
      </c>
    </row>
    <row r="297" spans="1:2" s="80" customFormat="1" x14ac:dyDescent="0.2">
      <c r="A297" s="87">
        <v>285</v>
      </c>
      <c r="B297" s="88">
        <f ca="1">'Energía Transada'!D294</f>
        <v>6988.4811430000009</v>
      </c>
    </row>
    <row r="298" spans="1:2" s="80" customFormat="1" x14ac:dyDescent="0.2">
      <c r="A298" s="87">
        <v>286</v>
      </c>
      <c r="B298" s="88">
        <f ca="1">'Energía Transada'!D295</f>
        <v>9121.7183930600004</v>
      </c>
    </row>
    <row r="299" spans="1:2" s="80" customFormat="1" x14ac:dyDescent="0.2">
      <c r="A299" s="87">
        <v>287</v>
      </c>
      <c r="B299" s="88">
        <f ca="1">'Energía Transada'!D296</f>
        <v>8879.685648749999</v>
      </c>
    </row>
    <row r="300" spans="1:2" s="80" customFormat="1" x14ac:dyDescent="0.2">
      <c r="A300" s="87">
        <v>288</v>
      </c>
      <c r="B300" s="88">
        <f ca="1">'Energía Transada'!D297</f>
        <v>10207.445297</v>
      </c>
    </row>
    <row r="301" spans="1:2" s="80" customFormat="1" x14ac:dyDescent="0.2">
      <c r="A301" s="87">
        <v>289</v>
      </c>
      <c r="B301" s="88">
        <f ca="1">'Energía Transada'!D298</f>
        <v>7714.8763370000006</v>
      </c>
    </row>
    <row r="302" spans="1:2" s="80" customFormat="1" x14ac:dyDescent="0.2">
      <c r="A302" s="87">
        <v>290</v>
      </c>
      <c r="B302" s="88">
        <f ca="1">'Energía Transada'!D299</f>
        <v>4744.4767891290012</v>
      </c>
    </row>
    <row r="303" spans="1:2" s="80" customFormat="1" x14ac:dyDescent="0.2">
      <c r="A303" s="87">
        <v>291</v>
      </c>
      <c r="B303" s="88">
        <f ca="1">'Energía Transada'!D300</f>
        <v>5342.2389560680003</v>
      </c>
    </row>
    <row r="304" spans="1:2" s="80" customFormat="1" x14ac:dyDescent="0.2">
      <c r="A304" s="87">
        <v>292</v>
      </c>
      <c r="B304" s="88">
        <f ca="1">'Energía Transada'!D301</f>
        <v>4737.4289387810004</v>
      </c>
    </row>
    <row r="305" spans="1:2" s="80" customFormat="1" x14ac:dyDescent="0.2">
      <c r="A305" s="87">
        <v>293</v>
      </c>
      <c r="B305" s="88">
        <f ca="1">'Energía Transada'!D302</f>
        <v>3538.0319057160004</v>
      </c>
    </row>
    <row r="306" spans="1:2" s="80" customFormat="1" x14ac:dyDescent="0.2">
      <c r="A306" s="87">
        <v>294</v>
      </c>
      <c r="B306" s="88">
        <f ca="1">'Energía Transada'!D303</f>
        <v>5032.7087001870004</v>
      </c>
    </row>
    <row r="307" spans="1:2" s="80" customFormat="1" x14ac:dyDescent="0.2">
      <c r="A307" s="87">
        <v>295</v>
      </c>
      <c r="B307" s="88">
        <f ca="1">'Energía Transada'!D304</f>
        <v>4598.2182867250003</v>
      </c>
    </row>
    <row r="308" spans="1:2" s="80" customFormat="1" x14ac:dyDescent="0.2">
      <c r="A308" s="87">
        <v>296</v>
      </c>
      <c r="B308" s="88">
        <f ca="1">'Energía Transada'!D305</f>
        <v>4047.739079594</v>
      </c>
    </row>
    <row r="309" spans="1:2" s="80" customFormat="1" x14ac:dyDescent="0.2">
      <c r="A309" s="87">
        <v>297</v>
      </c>
      <c r="B309" s="88">
        <f ca="1">'Energía Transada'!D306</f>
        <v>2146.1518861510003</v>
      </c>
    </row>
    <row r="310" spans="1:2" s="80" customFormat="1" x14ac:dyDescent="0.2">
      <c r="A310" s="87">
        <v>298</v>
      </c>
      <c r="B310" s="88">
        <f ca="1">'Energía Transada'!D307</f>
        <v>843.86782304999997</v>
      </c>
    </row>
    <row r="311" spans="1:2" s="80" customFormat="1" x14ac:dyDescent="0.2">
      <c r="A311" s="87">
        <v>299</v>
      </c>
      <c r="B311" s="88">
        <f ca="1">'Energía Transada'!D308</f>
        <v>1210.1593531649999</v>
      </c>
    </row>
    <row r="312" spans="1:2" s="80" customFormat="1" x14ac:dyDescent="0.2">
      <c r="A312" s="87">
        <v>300</v>
      </c>
      <c r="B312" s="88">
        <f ca="1">'Energía Transada'!D309</f>
        <v>451.89600123500003</v>
      </c>
    </row>
    <row r="313" spans="1:2" s="80" customFormat="1" x14ac:dyDescent="0.2">
      <c r="A313" s="87">
        <v>301</v>
      </c>
      <c r="B313" s="88">
        <f ca="1">'Energía Transada'!D310</f>
        <v>466.07831139799998</v>
      </c>
    </row>
    <row r="314" spans="1:2" s="80" customFormat="1" x14ac:dyDescent="0.2">
      <c r="A314" s="87">
        <v>302</v>
      </c>
      <c r="B314" s="88">
        <f ca="1">'Energía Transada'!D311</f>
        <v>334.38491417100005</v>
      </c>
    </row>
    <row r="315" spans="1:2" s="80" customFormat="1" x14ac:dyDescent="0.2">
      <c r="A315" s="87">
        <v>303</v>
      </c>
      <c r="B315" s="88">
        <f ca="1">'Energía Transada'!D312</f>
        <v>841.55637974100011</v>
      </c>
    </row>
    <row r="316" spans="1:2" s="80" customFormat="1" x14ac:dyDescent="0.2">
      <c r="A316" s="87">
        <v>304</v>
      </c>
      <c r="B316" s="88">
        <f ca="1">'Energía Transada'!D313</f>
        <v>1618.7867379810002</v>
      </c>
    </row>
    <row r="317" spans="1:2" s="80" customFormat="1" x14ac:dyDescent="0.2">
      <c r="A317" s="87">
        <v>305</v>
      </c>
      <c r="B317" s="88">
        <f ca="1">'Energía Transada'!D314</f>
        <v>3147.2711519760001</v>
      </c>
    </row>
    <row r="318" spans="1:2" s="80" customFormat="1" x14ac:dyDescent="0.2">
      <c r="A318" s="87">
        <v>306</v>
      </c>
      <c r="B318" s="88">
        <f ca="1">'Energía Transada'!D315</f>
        <v>2382.8897593480001</v>
      </c>
    </row>
    <row r="319" spans="1:2" s="80" customFormat="1" x14ac:dyDescent="0.2">
      <c r="A319" s="87">
        <v>307</v>
      </c>
      <c r="B319" s="88">
        <f ca="1">'Energía Transada'!D316</f>
        <v>1918.7658028840001</v>
      </c>
    </row>
    <row r="320" spans="1:2" s="80" customFormat="1" x14ac:dyDescent="0.2">
      <c r="A320" s="87">
        <v>308</v>
      </c>
      <c r="B320" s="88">
        <f ca="1">'Energía Transada'!D317</f>
        <v>1366.9678468879999</v>
      </c>
    </row>
    <row r="321" spans="1:2" s="80" customFormat="1" x14ac:dyDescent="0.2">
      <c r="A321" s="87">
        <v>309</v>
      </c>
      <c r="B321" s="88">
        <f ca="1">'Energía Transada'!D318</f>
        <v>1577.7494842410001</v>
      </c>
    </row>
    <row r="322" spans="1:2" s="80" customFormat="1" x14ac:dyDescent="0.2">
      <c r="A322" s="87">
        <v>310</v>
      </c>
      <c r="B322" s="88">
        <f ca="1">'Energía Transada'!D319</f>
        <v>2119.471472489</v>
      </c>
    </row>
    <row r="323" spans="1:2" s="80" customFormat="1" x14ac:dyDescent="0.2">
      <c r="A323" s="87">
        <v>311</v>
      </c>
      <c r="B323" s="88">
        <f ca="1">'Energía Transada'!D320</f>
        <v>4593.3735849679997</v>
      </c>
    </row>
    <row r="324" spans="1:2" s="80" customFormat="1" x14ac:dyDescent="0.2">
      <c r="A324" s="87">
        <v>312</v>
      </c>
      <c r="B324" s="88">
        <f ca="1">'Energía Transada'!D321</f>
        <v>1155.54509168</v>
      </c>
    </row>
    <row r="325" spans="1:2" s="80" customFormat="1" x14ac:dyDescent="0.2">
      <c r="A325" s="87">
        <v>313</v>
      </c>
      <c r="B325" s="88">
        <f ca="1">'Energía Transada'!D322</f>
        <v>1200.0699912529999</v>
      </c>
    </row>
    <row r="326" spans="1:2" s="80" customFormat="1" x14ac:dyDescent="0.2">
      <c r="A326" s="87">
        <v>314</v>
      </c>
      <c r="B326" s="88">
        <f ca="1">'Energía Transada'!D323</f>
        <v>2042.9425060100002</v>
      </c>
    </row>
    <row r="327" spans="1:2" s="80" customFormat="1" x14ac:dyDescent="0.2">
      <c r="A327" s="87">
        <v>315</v>
      </c>
      <c r="B327" s="88">
        <f ca="1">'Energía Transada'!D324</f>
        <v>1604.1032912659998</v>
      </c>
    </row>
    <row r="328" spans="1:2" s="80" customFormat="1" x14ac:dyDescent="0.2">
      <c r="A328" s="87">
        <v>316</v>
      </c>
      <c r="B328" s="88">
        <f ca="1">'Energía Transada'!D325</f>
        <v>1541.5204269500002</v>
      </c>
    </row>
    <row r="329" spans="1:2" s="80" customFormat="1" x14ac:dyDescent="0.2">
      <c r="A329" s="87">
        <v>317</v>
      </c>
      <c r="B329" s="88">
        <f ca="1">'Energía Transada'!D326</f>
        <v>1859.6844817040003</v>
      </c>
    </row>
    <row r="330" spans="1:2" s="80" customFormat="1" x14ac:dyDescent="0.2">
      <c r="A330" s="87">
        <v>318</v>
      </c>
      <c r="B330" s="88">
        <f ca="1">'Energía Transada'!D327</f>
        <v>587.68200370600005</v>
      </c>
    </row>
    <row r="331" spans="1:2" s="80" customFormat="1" x14ac:dyDescent="0.2">
      <c r="A331" s="87">
        <v>319</v>
      </c>
      <c r="B331" s="88">
        <f ca="1">'Energía Transada'!D328</f>
        <v>1183.0565118190002</v>
      </c>
    </row>
    <row r="332" spans="1:2" s="80" customFormat="1" x14ac:dyDescent="0.2">
      <c r="A332" s="87">
        <v>320</v>
      </c>
      <c r="B332" s="88">
        <f ca="1">'Energía Transada'!D329</f>
        <v>703.57070224000006</v>
      </c>
    </row>
    <row r="333" spans="1:2" s="80" customFormat="1" x14ac:dyDescent="0.2">
      <c r="A333" s="87">
        <v>321</v>
      </c>
      <c r="B333" s="88">
        <f ca="1">'Energía Transada'!D330</f>
        <v>11.497224501</v>
      </c>
    </row>
    <row r="334" spans="1:2" s="80" customFormat="1" x14ac:dyDescent="0.2">
      <c r="A334" s="87">
        <v>322</v>
      </c>
      <c r="B334" s="88">
        <f ca="1">'Energía Transada'!D331</f>
        <v>0</v>
      </c>
    </row>
    <row r="335" spans="1:2" s="80" customFormat="1" x14ac:dyDescent="0.2">
      <c r="A335" s="87">
        <v>323</v>
      </c>
      <c r="B335" s="88">
        <f ca="1">'Energía Transada'!D332</f>
        <v>0</v>
      </c>
    </row>
    <row r="336" spans="1:2" s="80" customFormat="1" x14ac:dyDescent="0.2">
      <c r="A336" s="87">
        <v>324</v>
      </c>
      <c r="B336" s="88">
        <f ca="1">'Energía Transada'!D333</f>
        <v>0</v>
      </c>
    </row>
    <row r="337" spans="1:2" s="80" customFormat="1" x14ac:dyDescent="0.2">
      <c r="A337" s="87">
        <v>325</v>
      </c>
      <c r="B337" s="88">
        <f ca="1">'Energía Transada'!D334</f>
        <v>0</v>
      </c>
    </row>
    <row r="338" spans="1:2" s="80" customFormat="1" x14ac:dyDescent="0.2">
      <c r="A338" s="87">
        <v>326</v>
      </c>
      <c r="B338" s="88">
        <f ca="1">'Energía Transada'!D335</f>
        <v>6.2069105000000006E-2</v>
      </c>
    </row>
    <row r="339" spans="1:2" s="80" customFormat="1" x14ac:dyDescent="0.2">
      <c r="A339" s="87">
        <v>327</v>
      </c>
      <c r="B339" s="88">
        <f ca="1">'Energía Transada'!D336</f>
        <v>93.365968878000004</v>
      </c>
    </row>
    <row r="340" spans="1:2" s="80" customFormat="1" x14ac:dyDescent="0.2">
      <c r="A340" s="87">
        <v>328</v>
      </c>
      <c r="B340" s="88">
        <f ca="1">'Energía Transada'!D337</f>
        <v>963.59970926800008</v>
      </c>
    </row>
    <row r="341" spans="1:2" s="80" customFormat="1" x14ac:dyDescent="0.2">
      <c r="A341" s="87">
        <v>329</v>
      </c>
      <c r="B341" s="88">
        <f ca="1">'Energía Transada'!D338</f>
        <v>1099.2236261020003</v>
      </c>
    </row>
    <row r="342" spans="1:2" s="80" customFormat="1" x14ac:dyDescent="0.2">
      <c r="A342" s="87">
        <v>330</v>
      </c>
      <c r="B342" s="88">
        <f ca="1">'Energía Transada'!D339</f>
        <v>2363.1009114580002</v>
      </c>
    </row>
    <row r="343" spans="1:2" s="80" customFormat="1" x14ac:dyDescent="0.2">
      <c r="A343" s="87">
        <v>331</v>
      </c>
      <c r="B343" s="88">
        <f ca="1">'Energía Transada'!D340</f>
        <v>1616.3665017360004</v>
      </c>
    </row>
    <row r="344" spans="1:2" s="80" customFormat="1" x14ac:dyDescent="0.2">
      <c r="A344" s="87">
        <v>332</v>
      </c>
      <c r="B344" s="88">
        <f ca="1">'Energía Transada'!D341</f>
        <v>3930.7401224630003</v>
      </c>
    </row>
    <row r="345" spans="1:2" s="80" customFormat="1" x14ac:dyDescent="0.2">
      <c r="A345" s="87">
        <v>333</v>
      </c>
      <c r="B345" s="88">
        <f ca="1">'Energía Transada'!D342</f>
        <v>3331.2526235310002</v>
      </c>
    </row>
    <row r="346" spans="1:2" s="80" customFormat="1" x14ac:dyDescent="0.2">
      <c r="A346" s="87">
        <v>334</v>
      </c>
      <c r="B346" s="88">
        <f ca="1">'Energía Transada'!D343</f>
        <v>2784.8781680020006</v>
      </c>
    </row>
    <row r="347" spans="1:2" s="80" customFormat="1" x14ac:dyDescent="0.2">
      <c r="A347" s="87">
        <v>335</v>
      </c>
      <c r="B347" s="88">
        <f ca="1">'Energía Transada'!D344</f>
        <v>4341.3750898770004</v>
      </c>
    </row>
    <row r="348" spans="1:2" s="80" customFormat="1" x14ac:dyDescent="0.2">
      <c r="A348" s="87">
        <v>336</v>
      </c>
      <c r="B348" s="88">
        <f ca="1">'Energía Transada'!D345</f>
        <v>4675.1950239050002</v>
      </c>
    </row>
    <row r="349" spans="1:2" s="80" customFormat="1" x14ac:dyDescent="0.2">
      <c r="A349" s="87">
        <v>337</v>
      </c>
      <c r="B349" s="88">
        <f ca="1">'Energía Transada'!D346</f>
        <v>2859.4294412390004</v>
      </c>
    </row>
    <row r="350" spans="1:2" s="80" customFormat="1" x14ac:dyDescent="0.2">
      <c r="A350" s="87">
        <v>338</v>
      </c>
      <c r="B350" s="88">
        <f ca="1">'Energía Transada'!D347</f>
        <v>2935.6928944980004</v>
      </c>
    </row>
    <row r="351" spans="1:2" s="80" customFormat="1" x14ac:dyDescent="0.2">
      <c r="A351" s="87">
        <v>339</v>
      </c>
      <c r="B351" s="88">
        <f ca="1">'Energía Transada'!D348</f>
        <v>2470.819644097</v>
      </c>
    </row>
    <row r="352" spans="1:2" s="80" customFormat="1" x14ac:dyDescent="0.2">
      <c r="A352" s="87">
        <v>340</v>
      </c>
      <c r="B352" s="88">
        <f ca="1">'Energía Transada'!D349</f>
        <v>1152.4605860040001</v>
      </c>
    </row>
    <row r="353" spans="1:2" s="80" customFormat="1" x14ac:dyDescent="0.2">
      <c r="A353" s="87">
        <v>341</v>
      </c>
      <c r="B353" s="88">
        <f ca="1">'Energía Transada'!D350</f>
        <v>513.93985179600008</v>
      </c>
    </row>
    <row r="354" spans="1:2" s="80" customFormat="1" x14ac:dyDescent="0.2">
      <c r="A354" s="87">
        <v>342</v>
      </c>
      <c r="B354" s="88">
        <f ca="1">'Energía Transada'!D351</f>
        <v>437.70844701499993</v>
      </c>
    </row>
    <row r="355" spans="1:2" s="80" customFormat="1" x14ac:dyDescent="0.2">
      <c r="A355" s="87">
        <v>343</v>
      </c>
      <c r="B355" s="88">
        <f ca="1">'Energía Transada'!D352</f>
        <v>291.18846195600003</v>
      </c>
    </row>
    <row r="356" spans="1:2" s="80" customFormat="1" x14ac:dyDescent="0.2">
      <c r="A356" s="87">
        <v>344</v>
      </c>
      <c r="B356" s="88">
        <f ca="1">'Energía Transada'!D353</f>
        <v>176.23064984000001</v>
      </c>
    </row>
    <row r="357" spans="1:2" s="80" customFormat="1" x14ac:dyDescent="0.2">
      <c r="A357" s="87">
        <v>345</v>
      </c>
      <c r="B357" s="88">
        <f ca="1">'Energía Transada'!D354</f>
        <v>56.702720984000003</v>
      </c>
    </row>
    <row r="358" spans="1:2" s="80" customFormat="1" x14ac:dyDescent="0.2">
      <c r="A358" s="87">
        <v>346</v>
      </c>
      <c r="B358" s="88">
        <f ca="1">'Energía Transada'!D355</f>
        <v>231.68738413099999</v>
      </c>
    </row>
    <row r="359" spans="1:2" s="80" customFormat="1" x14ac:dyDescent="0.2">
      <c r="A359" s="87">
        <v>347</v>
      </c>
      <c r="B359" s="88">
        <f ca="1">'Energía Transada'!D356</f>
        <v>25.129085303000004</v>
      </c>
    </row>
    <row r="360" spans="1:2" s="80" customFormat="1" x14ac:dyDescent="0.2">
      <c r="A360" s="87">
        <v>348</v>
      </c>
      <c r="B360" s="88">
        <f ca="1">'Energía Transada'!D357</f>
        <v>0</v>
      </c>
    </row>
    <row r="361" spans="1:2" s="80" customFormat="1" x14ac:dyDescent="0.2">
      <c r="A361" s="87">
        <v>349</v>
      </c>
      <c r="B361" s="88">
        <f ca="1">'Energía Transada'!D358</f>
        <v>0</v>
      </c>
    </row>
    <row r="362" spans="1:2" s="80" customFormat="1" x14ac:dyDescent="0.2">
      <c r="A362" s="87">
        <v>350</v>
      </c>
      <c r="B362" s="88">
        <f ca="1">'Energía Transada'!D359</f>
        <v>0.908768252</v>
      </c>
    </row>
    <row r="363" spans="1:2" s="80" customFormat="1" x14ac:dyDescent="0.2">
      <c r="A363" s="87">
        <v>351</v>
      </c>
      <c r="B363" s="88">
        <f ca="1">'Energía Transada'!D360</f>
        <v>38.296535907000006</v>
      </c>
    </row>
    <row r="364" spans="1:2" s="80" customFormat="1" x14ac:dyDescent="0.2">
      <c r="A364" s="87">
        <v>352</v>
      </c>
      <c r="B364" s="88">
        <f ca="1">'Energía Transada'!D361</f>
        <v>281.84938655999997</v>
      </c>
    </row>
    <row r="365" spans="1:2" s="80" customFormat="1" x14ac:dyDescent="0.2">
      <c r="A365" s="87">
        <v>353</v>
      </c>
      <c r="B365" s="88">
        <f ca="1">'Energía Transada'!D362</f>
        <v>2513.5568204460001</v>
      </c>
    </row>
    <row r="366" spans="1:2" s="80" customFormat="1" x14ac:dyDescent="0.2">
      <c r="A366" s="87">
        <v>354</v>
      </c>
      <c r="B366" s="88">
        <f ca="1">'Energía Transada'!D363</f>
        <v>7841.2089140000016</v>
      </c>
    </row>
    <row r="367" spans="1:2" s="80" customFormat="1" x14ac:dyDescent="0.2">
      <c r="A367" s="87">
        <v>355</v>
      </c>
      <c r="B367" s="88">
        <f ca="1">'Energía Transada'!D364</f>
        <v>5938.9401538110005</v>
      </c>
    </row>
    <row r="368" spans="1:2" s="80" customFormat="1" x14ac:dyDescent="0.2">
      <c r="A368" s="87">
        <v>356</v>
      </c>
      <c r="B368" s="88">
        <f ca="1">'Energía Transada'!D365</f>
        <v>6177.9464250000001</v>
      </c>
    </row>
    <row r="369" spans="1:2" s="80" customFormat="1" x14ac:dyDescent="0.2">
      <c r="A369" s="87">
        <v>357</v>
      </c>
      <c r="B369" s="88">
        <f ca="1">'Energía Transada'!D366</f>
        <v>5556.929097405</v>
      </c>
    </row>
    <row r="370" spans="1:2" s="80" customFormat="1" x14ac:dyDescent="0.2">
      <c r="A370" s="87">
        <v>358</v>
      </c>
      <c r="B370" s="88">
        <f ca="1">'Energía Transada'!D367</f>
        <v>1738.4086784190001</v>
      </c>
    </row>
    <row r="371" spans="1:2" s="80" customFormat="1" x14ac:dyDescent="0.2">
      <c r="A371" s="87">
        <v>359</v>
      </c>
      <c r="B371" s="88">
        <f ca="1">'Energía Transada'!D368</f>
        <v>1433.9749903850002</v>
      </c>
    </row>
    <row r="372" spans="1:2" s="80" customFormat="1" x14ac:dyDescent="0.2">
      <c r="A372" s="87">
        <v>360</v>
      </c>
      <c r="B372" s="88">
        <f ca="1">'Energía Transada'!D369</f>
        <v>704.43706530400004</v>
      </c>
    </row>
    <row r="373" spans="1:2" s="80" customFormat="1" x14ac:dyDescent="0.2">
      <c r="A373" s="87">
        <v>361</v>
      </c>
      <c r="B373" s="88">
        <f ca="1">'Energía Transada'!D370</f>
        <v>250.00939031600001</v>
      </c>
    </row>
    <row r="374" spans="1:2" s="80" customFormat="1" x14ac:dyDescent="0.2">
      <c r="A374" s="87">
        <v>362</v>
      </c>
      <c r="B374" s="88">
        <f ca="1">'Energía Transada'!D371</f>
        <v>222.64138301300005</v>
      </c>
    </row>
    <row r="375" spans="1:2" s="80" customFormat="1" x14ac:dyDescent="0.2">
      <c r="A375" s="87">
        <v>363</v>
      </c>
      <c r="B375" s="88">
        <f ca="1">'Energía Transada'!D372</f>
        <v>85.264224668000011</v>
      </c>
    </row>
    <row r="376" spans="1:2" s="80" customFormat="1" x14ac:dyDescent="0.2">
      <c r="A376" s="87">
        <v>364</v>
      </c>
      <c r="B376" s="88">
        <f ca="1">'Energía Transada'!D373</f>
        <v>2.4752776300000003</v>
      </c>
    </row>
    <row r="377" spans="1:2" s="80" customFormat="1" x14ac:dyDescent="0.2">
      <c r="A377" s="87">
        <v>365</v>
      </c>
      <c r="B377" s="88">
        <f ca="1">'Energía Transada'!D374</f>
        <v>25.918224710000004</v>
      </c>
    </row>
    <row r="378" spans="1:2" s="80" customFormat="1" x14ac:dyDescent="0.2">
      <c r="A378" s="87">
        <v>366</v>
      </c>
      <c r="B378" s="88">
        <f ca="1">'Energía Transada'!D375</f>
        <v>687.40388205300007</v>
      </c>
    </row>
    <row r="379" spans="1:2" s="80" customFormat="1" x14ac:dyDescent="0.2">
      <c r="A379" s="87">
        <v>367</v>
      </c>
      <c r="B379" s="88">
        <f ca="1">'Energía Transada'!D376</f>
        <v>1107.389853633</v>
      </c>
    </row>
    <row r="380" spans="1:2" s="80" customFormat="1" x14ac:dyDescent="0.2">
      <c r="A380" s="87">
        <v>368</v>
      </c>
      <c r="B380" s="88">
        <f ca="1">'Energía Transada'!D377</f>
        <v>911.56188428200016</v>
      </c>
    </row>
    <row r="381" spans="1:2" s="80" customFormat="1" x14ac:dyDescent="0.2">
      <c r="A381" s="87">
        <v>369</v>
      </c>
      <c r="B381" s="88">
        <f ca="1">'Energía Transada'!D378</f>
        <v>1203.4290532180003</v>
      </c>
    </row>
    <row r="382" spans="1:2" s="80" customFormat="1" x14ac:dyDescent="0.2">
      <c r="A382" s="87">
        <v>370</v>
      </c>
      <c r="B382" s="88">
        <f ca="1">'Energía Transada'!D379</f>
        <v>411.74351310399999</v>
      </c>
    </row>
    <row r="383" spans="1:2" s="80" customFormat="1" x14ac:dyDescent="0.2">
      <c r="A383" s="87">
        <v>371</v>
      </c>
      <c r="B383" s="88">
        <f ca="1">'Energía Transada'!D380</f>
        <v>6.3368183830000007</v>
      </c>
    </row>
    <row r="384" spans="1:2" s="80" customFormat="1" x14ac:dyDescent="0.2">
      <c r="A384" s="87">
        <v>372</v>
      </c>
      <c r="B384" s="88">
        <f ca="1">'Energía Transada'!D381</f>
        <v>0.34774140100000001</v>
      </c>
    </row>
    <row r="385" spans="1:2" s="80" customFormat="1" x14ac:dyDescent="0.2">
      <c r="A385" s="87">
        <v>373</v>
      </c>
      <c r="B385" s="88">
        <f ca="1">'Energía Transada'!D382</f>
        <v>259.36439645199999</v>
      </c>
    </row>
    <row r="386" spans="1:2" s="80" customFormat="1" x14ac:dyDescent="0.2">
      <c r="A386" s="87">
        <v>374</v>
      </c>
      <c r="B386" s="88">
        <f ca="1">'Energía Transada'!D383</f>
        <v>279.942485627</v>
      </c>
    </row>
    <row r="387" spans="1:2" s="80" customFormat="1" x14ac:dyDescent="0.2">
      <c r="A387" s="87">
        <v>375</v>
      </c>
      <c r="B387" s="88">
        <f ca="1">'Energía Transada'!D384</f>
        <v>379.14931575499998</v>
      </c>
    </row>
    <row r="388" spans="1:2" s="80" customFormat="1" x14ac:dyDescent="0.2">
      <c r="A388" s="87">
        <v>376</v>
      </c>
      <c r="B388" s="88">
        <f ca="1">'Energía Transada'!D385</f>
        <v>2080.5103141690001</v>
      </c>
    </row>
    <row r="389" spans="1:2" s="80" customFormat="1" x14ac:dyDescent="0.2">
      <c r="A389" s="87">
        <v>377</v>
      </c>
      <c r="B389" s="88">
        <f ca="1">'Energía Transada'!D386</f>
        <v>3046.4726728100004</v>
      </c>
    </row>
    <row r="390" spans="1:2" s="80" customFormat="1" x14ac:dyDescent="0.2">
      <c r="A390" s="87">
        <v>378</v>
      </c>
      <c r="B390" s="88">
        <f ca="1">'Energía Transada'!D387</f>
        <v>3418.1679935900002</v>
      </c>
    </row>
    <row r="391" spans="1:2" s="80" customFormat="1" x14ac:dyDescent="0.2">
      <c r="A391" s="87">
        <v>379</v>
      </c>
      <c r="B391" s="88">
        <f ca="1">'Energía Transada'!D388</f>
        <v>4064.8525687770007</v>
      </c>
    </row>
    <row r="392" spans="1:2" s="80" customFormat="1" x14ac:dyDescent="0.2">
      <c r="A392" s="87">
        <v>380</v>
      </c>
      <c r="B392" s="88">
        <f ca="1">'Energía Transada'!D389</f>
        <v>5412.0950469460013</v>
      </c>
    </row>
    <row r="393" spans="1:2" s="80" customFormat="1" x14ac:dyDescent="0.2">
      <c r="A393" s="87">
        <v>381</v>
      </c>
      <c r="B393" s="88">
        <f ca="1">'Energía Transada'!D390</f>
        <v>7300.8302132500012</v>
      </c>
    </row>
    <row r="394" spans="1:2" s="80" customFormat="1" x14ac:dyDescent="0.2">
      <c r="A394" s="87">
        <v>382</v>
      </c>
      <c r="B394" s="88">
        <f ca="1">'Energía Transada'!D391</f>
        <v>9197.8069190000006</v>
      </c>
    </row>
    <row r="395" spans="1:2" s="80" customFormat="1" x14ac:dyDescent="0.2">
      <c r="A395" s="87">
        <v>383</v>
      </c>
      <c r="B395" s="88">
        <f ca="1">'Energía Transada'!D392</f>
        <v>9606.5076730000001</v>
      </c>
    </row>
    <row r="396" spans="1:2" s="80" customFormat="1" x14ac:dyDescent="0.2">
      <c r="A396" s="87">
        <v>384</v>
      </c>
      <c r="B396" s="88">
        <f ca="1">'Energía Transada'!D393</f>
        <v>8913.3338839999997</v>
      </c>
    </row>
    <row r="397" spans="1:2" s="80" customFormat="1" x14ac:dyDescent="0.2">
      <c r="A397" s="87">
        <v>385</v>
      </c>
      <c r="B397" s="88">
        <f ca="1">'Energía Transada'!D394</f>
        <v>5773.7220613099998</v>
      </c>
    </row>
    <row r="398" spans="1:2" s="80" customFormat="1" x14ac:dyDescent="0.2">
      <c r="A398" s="87">
        <v>386</v>
      </c>
      <c r="B398" s="88">
        <f ca="1">'Energía Transada'!D395</f>
        <v>4610.3108960999998</v>
      </c>
    </row>
    <row r="399" spans="1:2" s="80" customFormat="1" x14ac:dyDescent="0.2">
      <c r="A399" s="87">
        <v>387</v>
      </c>
      <c r="B399" s="88">
        <f ca="1">'Energía Transada'!D396</f>
        <v>5475.2589443720008</v>
      </c>
    </row>
    <row r="400" spans="1:2" s="80" customFormat="1" x14ac:dyDescent="0.2">
      <c r="A400" s="87">
        <v>388</v>
      </c>
      <c r="B400" s="88">
        <f ca="1">'Energía Transada'!D397</f>
        <v>4641.5388647810005</v>
      </c>
    </row>
    <row r="401" spans="1:2" s="80" customFormat="1" x14ac:dyDescent="0.2">
      <c r="A401" s="87">
        <v>389</v>
      </c>
      <c r="B401" s="88">
        <f ca="1">'Energía Transada'!D398</f>
        <v>6059.1572880020003</v>
      </c>
    </row>
    <row r="402" spans="1:2" s="80" customFormat="1" x14ac:dyDescent="0.2">
      <c r="A402" s="87">
        <v>390</v>
      </c>
      <c r="B402" s="88">
        <f ca="1">'Energía Transada'!D399</f>
        <v>8444.7851250000003</v>
      </c>
    </row>
    <row r="403" spans="1:2" s="80" customFormat="1" x14ac:dyDescent="0.2">
      <c r="A403" s="87">
        <v>391</v>
      </c>
      <c r="B403" s="88">
        <f ca="1">'Energía Transada'!D400</f>
        <v>7997.1965010000004</v>
      </c>
    </row>
    <row r="404" spans="1:2" s="80" customFormat="1" x14ac:dyDescent="0.2">
      <c r="A404" s="87">
        <v>392</v>
      </c>
      <c r="B404" s="88">
        <f ca="1">'Energía Transada'!D401</f>
        <v>6973.486457</v>
      </c>
    </row>
    <row r="405" spans="1:2" s="80" customFormat="1" x14ac:dyDescent="0.2">
      <c r="A405" s="87">
        <v>393</v>
      </c>
      <c r="B405" s="88">
        <f ca="1">'Energía Transada'!D402</f>
        <v>6954.2872409360007</v>
      </c>
    </row>
    <row r="406" spans="1:2" s="80" customFormat="1" x14ac:dyDescent="0.2">
      <c r="A406" s="87">
        <v>394</v>
      </c>
      <c r="B406" s="88">
        <f ca="1">'Energía Transada'!D403</f>
        <v>3228.0481379229996</v>
      </c>
    </row>
    <row r="407" spans="1:2" s="80" customFormat="1" x14ac:dyDescent="0.2">
      <c r="A407" s="87">
        <v>395</v>
      </c>
      <c r="B407" s="88">
        <f ca="1">'Energía Transada'!D404</f>
        <v>2244.168681223</v>
      </c>
    </row>
    <row r="408" spans="1:2" s="80" customFormat="1" x14ac:dyDescent="0.2">
      <c r="A408" s="87">
        <v>396</v>
      </c>
      <c r="B408" s="88">
        <f ca="1">'Energía Transada'!D405</f>
        <v>2337.4141173880002</v>
      </c>
    </row>
    <row r="409" spans="1:2" s="80" customFormat="1" x14ac:dyDescent="0.2">
      <c r="A409" s="87">
        <v>397</v>
      </c>
      <c r="B409" s="88">
        <f ca="1">'Energía Transada'!D406</f>
        <v>2324.0429740919999</v>
      </c>
    </row>
    <row r="410" spans="1:2" s="80" customFormat="1" x14ac:dyDescent="0.2">
      <c r="A410" s="87">
        <v>398</v>
      </c>
      <c r="B410" s="88">
        <f ca="1">'Energía Transada'!D407</f>
        <v>2279.3394855769998</v>
      </c>
    </row>
    <row r="411" spans="1:2" s="80" customFormat="1" x14ac:dyDescent="0.2">
      <c r="A411" s="87">
        <v>399</v>
      </c>
      <c r="B411" s="88">
        <f ca="1">'Energía Transada'!D408</f>
        <v>3236.0294292199997</v>
      </c>
    </row>
    <row r="412" spans="1:2" s="80" customFormat="1" x14ac:dyDescent="0.2">
      <c r="A412" s="87">
        <v>400</v>
      </c>
      <c r="B412" s="88">
        <f ca="1">'Energía Transada'!D409</f>
        <v>3892.6557544069997</v>
      </c>
    </row>
    <row r="413" spans="1:2" s="80" customFormat="1" x14ac:dyDescent="0.2">
      <c r="A413" s="87">
        <v>401</v>
      </c>
      <c r="B413" s="88">
        <f ca="1">'Energía Transada'!D410</f>
        <v>3881.7947588140005</v>
      </c>
    </row>
    <row r="414" spans="1:2" s="80" customFormat="1" x14ac:dyDescent="0.2">
      <c r="A414" s="87">
        <v>402</v>
      </c>
      <c r="B414" s="88">
        <f ca="1">'Energía Transada'!D411</f>
        <v>3439.8327065970007</v>
      </c>
    </row>
    <row r="415" spans="1:2" s="80" customFormat="1" x14ac:dyDescent="0.2">
      <c r="A415" s="87">
        <v>403</v>
      </c>
      <c r="B415" s="88">
        <f ca="1">'Energía Transada'!D412</f>
        <v>3473.1205674410007</v>
      </c>
    </row>
    <row r="416" spans="1:2" s="80" customFormat="1" x14ac:dyDescent="0.2">
      <c r="A416" s="87">
        <v>404</v>
      </c>
      <c r="B416" s="88">
        <f ca="1">'Energía Transada'!D413</f>
        <v>5961.8130708709996</v>
      </c>
    </row>
    <row r="417" spans="1:2" s="80" customFormat="1" x14ac:dyDescent="0.2">
      <c r="A417" s="87">
        <v>405</v>
      </c>
      <c r="B417" s="88">
        <f ca="1">'Energía Transada'!D414</f>
        <v>4827.4861933760003</v>
      </c>
    </row>
    <row r="418" spans="1:2" s="80" customFormat="1" x14ac:dyDescent="0.2">
      <c r="A418" s="87">
        <v>406</v>
      </c>
      <c r="B418" s="88">
        <f ca="1">'Energía Transada'!D415</f>
        <v>4758.0941518670015</v>
      </c>
    </row>
    <row r="419" spans="1:2" s="80" customFormat="1" x14ac:dyDescent="0.2">
      <c r="A419" s="87">
        <v>407</v>
      </c>
      <c r="B419" s="88">
        <f ca="1">'Energía Transada'!D416</f>
        <v>4124.8378417469994</v>
      </c>
    </row>
    <row r="420" spans="1:2" s="80" customFormat="1" x14ac:dyDescent="0.2">
      <c r="A420" s="87">
        <v>408</v>
      </c>
      <c r="B420" s="88">
        <f ca="1">'Energía Transada'!D417</f>
        <v>3890.8634365650005</v>
      </c>
    </row>
    <row r="421" spans="1:2" s="80" customFormat="1" x14ac:dyDescent="0.2">
      <c r="A421" s="87">
        <v>409</v>
      </c>
      <c r="B421" s="88">
        <f ca="1">'Energía Transada'!D418</f>
        <v>3692.9467079330007</v>
      </c>
    </row>
    <row r="422" spans="1:2" s="80" customFormat="1" x14ac:dyDescent="0.2">
      <c r="A422" s="87">
        <v>410</v>
      </c>
      <c r="B422" s="88">
        <f ca="1">'Energía Transada'!D419</f>
        <v>1780.8136633280001</v>
      </c>
    </row>
    <row r="423" spans="1:2" s="80" customFormat="1" x14ac:dyDescent="0.2">
      <c r="A423" s="87">
        <v>411</v>
      </c>
      <c r="B423" s="88">
        <f ca="1">'Energía Transada'!D420</f>
        <v>1701.7925705130003</v>
      </c>
    </row>
    <row r="424" spans="1:2" s="80" customFormat="1" x14ac:dyDescent="0.2">
      <c r="A424" s="87">
        <v>412</v>
      </c>
      <c r="B424" s="88">
        <f ca="1">'Energía Transada'!D421</f>
        <v>1730.6752609510004</v>
      </c>
    </row>
    <row r="425" spans="1:2" s="80" customFormat="1" x14ac:dyDescent="0.2">
      <c r="A425" s="87">
        <v>413</v>
      </c>
      <c r="B425" s="88">
        <f ca="1">'Energía Transada'!D422</f>
        <v>2954.1202131420005</v>
      </c>
    </row>
    <row r="426" spans="1:2" s="80" customFormat="1" x14ac:dyDescent="0.2">
      <c r="A426" s="87">
        <v>414</v>
      </c>
      <c r="B426" s="88">
        <f ca="1">'Energía Transada'!D423</f>
        <v>4364.3683740649994</v>
      </c>
    </row>
    <row r="427" spans="1:2" s="80" customFormat="1" x14ac:dyDescent="0.2">
      <c r="A427" s="87">
        <v>415</v>
      </c>
      <c r="B427" s="88">
        <f ca="1">'Energía Transada'!D424</f>
        <v>2917.7699755610001</v>
      </c>
    </row>
    <row r="428" spans="1:2" s="80" customFormat="1" x14ac:dyDescent="0.2">
      <c r="A428" s="87">
        <v>416</v>
      </c>
      <c r="B428" s="88">
        <f ca="1">'Energía Transada'!D425</f>
        <v>2212.3453464210002</v>
      </c>
    </row>
    <row r="429" spans="1:2" s="80" customFormat="1" x14ac:dyDescent="0.2">
      <c r="A429" s="87">
        <v>417</v>
      </c>
      <c r="B429" s="88">
        <f ca="1">'Energía Transada'!D426</f>
        <v>1633.8853552350001</v>
      </c>
    </row>
    <row r="430" spans="1:2" s="80" customFormat="1" x14ac:dyDescent="0.2">
      <c r="A430" s="87">
        <v>418</v>
      </c>
      <c r="B430" s="88">
        <f ca="1">'Energía Transada'!D427</f>
        <v>1554.8049059830003</v>
      </c>
    </row>
    <row r="431" spans="1:2" s="80" customFormat="1" x14ac:dyDescent="0.2">
      <c r="A431" s="87">
        <v>419</v>
      </c>
      <c r="B431" s="88">
        <f ca="1">'Energía Transada'!D428</f>
        <v>1166.8374119920002</v>
      </c>
    </row>
    <row r="432" spans="1:2" s="80" customFormat="1" x14ac:dyDescent="0.2">
      <c r="A432" s="87">
        <v>420</v>
      </c>
      <c r="B432" s="88">
        <f ca="1">'Energía Transada'!D429</f>
        <v>1614.7709887820001</v>
      </c>
    </row>
    <row r="433" spans="1:2" s="80" customFormat="1" x14ac:dyDescent="0.2">
      <c r="A433" s="87">
        <v>421</v>
      </c>
      <c r="B433" s="88">
        <f ca="1">'Energía Transada'!D430</f>
        <v>1341.4791403580002</v>
      </c>
    </row>
    <row r="434" spans="1:2" s="80" customFormat="1" x14ac:dyDescent="0.2">
      <c r="A434" s="87">
        <v>422</v>
      </c>
      <c r="B434" s="88">
        <f ca="1">'Energía Transada'!D431</f>
        <v>2213.4714954590004</v>
      </c>
    </row>
    <row r="435" spans="1:2" s="80" customFormat="1" x14ac:dyDescent="0.2">
      <c r="A435" s="87">
        <v>423</v>
      </c>
      <c r="B435" s="88">
        <f ca="1">'Energía Transada'!D432</f>
        <v>4325.3998285260004</v>
      </c>
    </row>
    <row r="436" spans="1:2" s="80" customFormat="1" x14ac:dyDescent="0.2">
      <c r="A436" s="87">
        <v>424</v>
      </c>
      <c r="B436" s="88">
        <f ca="1">'Energía Transada'!D433</f>
        <v>5334.0342940640003</v>
      </c>
    </row>
    <row r="437" spans="1:2" s="80" customFormat="1" x14ac:dyDescent="0.2">
      <c r="A437" s="87">
        <v>425</v>
      </c>
      <c r="B437" s="88">
        <f ca="1">'Energía Transada'!D434</f>
        <v>4052.315175881</v>
      </c>
    </row>
    <row r="438" spans="1:2" s="80" customFormat="1" x14ac:dyDescent="0.2">
      <c r="A438" s="87">
        <v>426</v>
      </c>
      <c r="B438" s="88">
        <f ca="1">'Energía Transada'!D435</f>
        <v>2982.9102974090006</v>
      </c>
    </row>
    <row r="439" spans="1:2" s="80" customFormat="1" x14ac:dyDescent="0.2">
      <c r="A439" s="87">
        <v>427</v>
      </c>
      <c r="B439" s="88">
        <f ca="1">'Energía Transada'!D436</f>
        <v>3215.1008270570005</v>
      </c>
    </row>
    <row r="440" spans="1:2" s="80" customFormat="1" x14ac:dyDescent="0.2">
      <c r="A440" s="87">
        <v>428</v>
      </c>
      <c r="B440" s="88">
        <f ca="1">'Energía Transada'!D437</f>
        <v>4794.4642935630009</v>
      </c>
    </row>
    <row r="441" spans="1:2" s="80" customFormat="1" x14ac:dyDescent="0.2">
      <c r="A441" s="87">
        <v>429</v>
      </c>
      <c r="B441" s="88">
        <f ca="1">'Energía Transada'!D438</f>
        <v>4757.0890543750002</v>
      </c>
    </row>
    <row r="442" spans="1:2" s="80" customFormat="1" x14ac:dyDescent="0.2">
      <c r="A442" s="87">
        <v>430</v>
      </c>
      <c r="B442" s="88">
        <f ca="1">'Energía Transada'!D439</f>
        <v>3877.2111943109999</v>
      </c>
    </row>
    <row r="443" spans="1:2" s="80" customFormat="1" x14ac:dyDescent="0.2">
      <c r="A443" s="87">
        <v>431</v>
      </c>
      <c r="B443" s="88">
        <f ca="1">'Energía Transada'!D440</f>
        <v>2349.7037914000002</v>
      </c>
    </row>
    <row r="444" spans="1:2" s="80" customFormat="1" x14ac:dyDescent="0.2">
      <c r="A444" s="87">
        <v>432</v>
      </c>
      <c r="B444" s="88">
        <f ca="1">'Energía Transada'!D441</f>
        <v>2081.5051677350002</v>
      </c>
    </row>
    <row r="445" spans="1:2" s="80" customFormat="1" x14ac:dyDescent="0.2">
      <c r="A445" s="87">
        <v>433</v>
      </c>
      <c r="B445" s="88">
        <f ca="1">'Energía Transada'!D442</f>
        <v>1051.3143618460001</v>
      </c>
    </row>
    <row r="446" spans="1:2" s="80" customFormat="1" x14ac:dyDescent="0.2">
      <c r="A446" s="87">
        <v>434</v>
      </c>
      <c r="B446" s="88">
        <f ca="1">'Energía Transada'!D443</f>
        <v>726.24847252299992</v>
      </c>
    </row>
    <row r="447" spans="1:2" s="80" customFormat="1" x14ac:dyDescent="0.2">
      <c r="A447" s="87">
        <v>435</v>
      </c>
      <c r="B447" s="88">
        <f ca="1">'Energía Transada'!D444</f>
        <v>2.748819262</v>
      </c>
    </row>
    <row r="448" spans="1:2" s="80" customFormat="1" x14ac:dyDescent="0.2">
      <c r="A448" s="87">
        <v>436</v>
      </c>
      <c r="B448" s="88">
        <f ca="1">'Energía Transada'!D445</f>
        <v>0</v>
      </c>
    </row>
    <row r="449" spans="1:2" s="80" customFormat="1" x14ac:dyDescent="0.2">
      <c r="A449" s="87">
        <v>437</v>
      </c>
      <c r="B449" s="88">
        <f ca="1">'Energía Transada'!D446</f>
        <v>0</v>
      </c>
    </row>
    <row r="450" spans="1:2" s="80" customFormat="1" x14ac:dyDescent="0.2">
      <c r="A450" s="87">
        <v>438</v>
      </c>
      <c r="B450" s="88">
        <f ca="1">'Energía Transada'!D447</f>
        <v>3.4558114849999999</v>
      </c>
    </row>
    <row r="451" spans="1:2" s="80" customFormat="1" x14ac:dyDescent="0.2">
      <c r="A451" s="87">
        <v>439</v>
      </c>
      <c r="B451" s="88">
        <f ca="1">'Energía Transada'!D448</f>
        <v>400.71734294900006</v>
      </c>
    </row>
    <row r="452" spans="1:2" s="80" customFormat="1" x14ac:dyDescent="0.2">
      <c r="A452" s="87">
        <v>440</v>
      </c>
      <c r="B452" s="88">
        <f ca="1">'Energía Transada'!D449</f>
        <v>389.84572132100004</v>
      </c>
    </row>
    <row r="453" spans="1:2" s="80" customFormat="1" x14ac:dyDescent="0.2">
      <c r="A453" s="87">
        <v>441</v>
      </c>
      <c r="B453" s="88">
        <f ca="1">'Energía Transada'!D450</f>
        <v>648.04530058099999</v>
      </c>
    </row>
    <row r="454" spans="1:2" s="80" customFormat="1" x14ac:dyDescent="0.2">
      <c r="A454" s="87">
        <v>442</v>
      </c>
      <c r="B454" s="88">
        <f ca="1">'Energía Transada'!D451</f>
        <v>1964.4422434560001</v>
      </c>
    </row>
    <row r="455" spans="1:2" s="80" customFormat="1" x14ac:dyDescent="0.2">
      <c r="A455" s="87">
        <v>443</v>
      </c>
      <c r="B455" s="88">
        <f ca="1">'Energía Transada'!D452</f>
        <v>3130.2791029649998</v>
      </c>
    </row>
    <row r="456" spans="1:2" s="80" customFormat="1" x14ac:dyDescent="0.2">
      <c r="A456" s="87">
        <v>444</v>
      </c>
      <c r="B456" s="88">
        <f ca="1">'Energía Transada'!D453</f>
        <v>3941.2356928420004</v>
      </c>
    </row>
    <row r="457" spans="1:2" s="80" customFormat="1" x14ac:dyDescent="0.2">
      <c r="A457" s="87">
        <v>445</v>
      </c>
      <c r="B457" s="88">
        <f ca="1">'Energía Transada'!D454</f>
        <v>4641.5553104969995</v>
      </c>
    </row>
    <row r="458" spans="1:2" s="80" customFormat="1" x14ac:dyDescent="0.2">
      <c r="A458" s="87">
        <v>446</v>
      </c>
      <c r="B458" s="88">
        <f ca="1">'Energía Transada'!D455</f>
        <v>2125.5600216339999</v>
      </c>
    </row>
    <row r="459" spans="1:2" s="80" customFormat="1" x14ac:dyDescent="0.2">
      <c r="A459" s="87">
        <v>447</v>
      </c>
      <c r="B459" s="88">
        <f ca="1">'Energía Transada'!D456</f>
        <v>1102.7534594020003</v>
      </c>
    </row>
    <row r="460" spans="1:2" s="80" customFormat="1" x14ac:dyDescent="0.2">
      <c r="A460" s="87">
        <v>448</v>
      </c>
      <c r="B460" s="88">
        <f ca="1">'Energía Transada'!D457</f>
        <v>5532.7023322480009</v>
      </c>
    </row>
    <row r="461" spans="1:2" s="80" customFormat="1" x14ac:dyDescent="0.2">
      <c r="A461" s="87">
        <v>449</v>
      </c>
      <c r="B461" s="88">
        <f ca="1">'Energía Transada'!D458</f>
        <v>9736.8961847500013</v>
      </c>
    </row>
    <row r="462" spans="1:2" s="80" customFormat="1" x14ac:dyDescent="0.2">
      <c r="A462" s="87">
        <v>450</v>
      </c>
      <c r="B462" s="88">
        <f ca="1">'Energía Transada'!D459</f>
        <v>5752.5311131890003</v>
      </c>
    </row>
    <row r="463" spans="1:2" s="80" customFormat="1" x14ac:dyDescent="0.2">
      <c r="A463" s="87">
        <v>451</v>
      </c>
      <c r="B463" s="88">
        <f ca="1">'Energía Transada'!D460</f>
        <v>3145.888873932</v>
      </c>
    </row>
    <row r="464" spans="1:2" s="80" customFormat="1" x14ac:dyDescent="0.2">
      <c r="A464" s="87">
        <v>452</v>
      </c>
      <c r="B464" s="88">
        <f ca="1">'Energía Transada'!D461</f>
        <v>1068.6654313230001</v>
      </c>
    </row>
    <row r="465" spans="1:2" s="80" customFormat="1" x14ac:dyDescent="0.2">
      <c r="A465" s="87">
        <v>453</v>
      </c>
      <c r="B465" s="88">
        <f ca="1">'Energía Transada'!D462</f>
        <v>300.21846211000002</v>
      </c>
    </row>
    <row r="466" spans="1:2" s="80" customFormat="1" x14ac:dyDescent="0.2">
      <c r="A466" s="87">
        <v>454</v>
      </c>
      <c r="B466" s="88">
        <f ca="1">'Energía Transada'!D463</f>
        <v>134.41358797300001</v>
      </c>
    </row>
    <row r="467" spans="1:2" s="80" customFormat="1" x14ac:dyDescent="0.2">
      <c r="A467" s="87">
        <v>455</v>
      </c>
      <c r="B467" s="88">
        <f ca="1">'Energía Transada'!D464</f>
        <v>0</v>
      </c>
    </row>
    <row r="468" spans="1:2" s="80" customFormat="1" x14ac:dyDescent="0.2">
      <c r="A468" s="87">
        <v>456</v>
      </c>
      <c r="B468" s="88">
        <f ca="1">'Energía Transada'!D465</f>
        <v>0</v>
      </c>
    </row>
    <row r="469" spans="1:2" s="80" customFormat="1" x14ac:dyDescent="0.2">
      <c r="A469" s="87">
        <v>457</v>
      </c>
      <c r="B469" s="88">
        <f ca="1">'Energía Transada'!D466</f>
        <v>0</v>
      </c>
    </row>
    <row r="470" spans="1:2" s="80" customFormat="1" x14ac:dyDescent="0.2">
      <c r="A470" s="87">
        <v>458</v>
      </c>
      <c r="B470" s="88">
        <f ca="1">'Energía Transada'!D467</f>
        <v>0</v>
      </c>
    </row>
    <row r="471" spans="1:2" s="80" customFormat="1" x14ac:dyDescent="0.2">
      <c r="A471" s="87">
        <v>459</v>
      </c>
      <c r="B471" s="88">
        <f ca="1">'Energía Transada'!D468</f>
        <v>253.359784671</v>
      </c>
    </row>
    <row r="472" spans="1:2" s="80" customFormat="1" x14ac:dyDescent="0.2">
      <c r="A472" s="87">
        <v>460</v>
      </c>
      <c r="B472" s="88">
        <f ca="1">'Energía Transada'!D469</f>
        <v>61.433426845000007</v>
      </c>
    </row>
    <row r="473" spans="1:2" s="80" customFormat="1" x14ac:dyDescent="0.2">
      <c r="A473" s="87">
        <v>461</v>
      </c>
      <c r="B473" s="88">
        <f ca="1">'Energía Transada'!D470</f>
        <v>107.321285281</v>
      </c>
    </row>
    <row r="474" spans="1:2" s="80" customFormat="1" x14ac:dyDescent="0.2">
      <c r="A474" s="87">
        <v>462</v>
      </c>
      <c r="B474" s="88">
        <f ca="1">'Energía Transada'!D471</f>
        <v>144.53334211400002</v>
      </c>
    </row>
    <row r="475" spans="1:2" s="80" customFormat="1" x14ac:dyDescent="0.2">
      <c r="A475" s="87">
        <v>463</v>
      </c>
      <c r="B475" s="88">
        <f ca="1">'Energía Transada'!D472</f>
        <v>891.3761957800001</v>
      </c>
    </row>
    <row r="476" spans="1:2" s="80" customFormat="1" x14ac:dyDescent="0.2">
      <c r="A476" s="87">
        <v>464</v>
      </c>
      <c r="B476" s="88">
        <f ca="1">'Energía Transada'!D473</f>
        <v>1407.3442245590002</v>
      </c>
    </row>
    <row r="477" spans="1:2" s="80" customFormat="1" x14ac:dyDescent="0.2">
      <c r="A477" s="87">
        <v>465</v>
      </c>
      <c r="B477" s="88">
        <f ca="1">'Energía Transada'!D474</f>
        <v>1824.0918504270003</v>
      </c>
    </row>
    <row r="478" spans="1:2" s="80" customFormat="1" x14ac:dyDescent="0.2">
      <c r="A478" s="87">
        <v>466</v>
      </c>
      <c r="B478" s="88">
        <f ca="1">'Energía Transada'!D475</f>
        <v>905.90985523500001</v>
      </c>
    </row>
    <row r="479" spans="1:2" s="80" customFormat="1" x14ac:dyDescent="0.2">
      <c r="A479" s="87">
        <v>467</v>
      </c>
      <c r="B479" s="88">
        <f ca="1">'Energía Transada'!D476</f>
        <v>1006.5866989849999</v>
      </c>
    </row>
    <row r="480" spans="1:2" s="80" customFormat="1" x14ac:dyDescent="0.2">
      <c r="A480" s="87">
        <v>468</v>
      </c>
      <c r="B480" s="88">
        <f ca="1">'Energía Transada'!D477</f>
        <v>1754.0318597760001</v>
      </c>
    </row>
    <row r="481" spans="1:2" s="80" customFormat="1" x14ac:dyDescent="0.2">
      <c r="A481" s="87">
        <v>469</v>
      </c>
      <c r="B481" s="88">
        <f ca="1">'Energía Transada'!D478</f>
        <v>2223.4577952720006</v>
      </c>
    </row>
    <row r="482" spans="1:2" s="80" customFormat="1" x14ac:dyDescent="0.2">
      <c r="A482" s="87">
        <v>470</v>
      </c>
      <c r="B482" s="88">
        <f ca="1">'Energía Transada'!D479</f>
        <v>3485.0652402510004</v>
      </c>
    </row>
    <row r="483" spans="1:2" s="80" customFormat="1" x14ac:dyDescent="0.2">
      <c r="A483" s="87">
        <v>471</v>
      </c>
      <c r="B483" s="88">
        <f ca="1">'Energía Transada'!D480</f>
        <v>4230.0758453520002</v>
      </c>
    </row>
    <row r="484" spans="1:2" s="80" customFormat="1" x14ac:dyDescent="0.2">
      <c r="A484" s="87">
        <v>472</v>
      </c>
      <c r="B484" s="88">
        <f ca="1">'Energía Transada'!D481</f>
        <v>4507.7749744930006</v>
      </c>
    </row>
    <row r="485" spans="1:2" s="80" customFormat="1" x14ac:dyDescent="0.2">
      <c r="A485" s="87">
        <v>473</v>
      </c>
      <c r="B485" s="88">
        <f ca="1">'Energía Transada'!D482</f>
        <v>4447.4640891940007</v>
      </c>
    </row>
    <row r="486" spans="1:2" s="80" customFormat="1" x14ac:dyDescent="0.2">
      <c r="A486" s="87">
        <v>474</v>
      </c>
      <c r="B486" s="88">
        <f ca="1">'Energía Transada'!D483</f>
        <v>5727.5449319970012</v>
      </c>
    </row>
    <row r="487" spans="1:2" s="80" customFormat="1" x14ac:dyDescent="0.2">
      <c r="A487" s="87">
        <v>475</v>
      </c>
      <c r="B487" s="88">
        <f ca="1">'Energía Transada'!D484</f>
        <v>6020.4032430010002</v>
      </c>
    </row>
    <row r="488" spans="1:2" s="80" customFormat="1" x14ac:dyDescent="0.2">
      <c r="A488" s="87">
        <v>476</v>
      </c>
      <c r="B488" s="88">
        <f ca="1">'Energía Transada'!D485</f>
        <v>6937.4924103100002</v>
      </c>
    </row>
    <row r="489" spans="1:2" s="80" customFormat="1" x14ac:dyDescent="0.2">
      <c r="A489" s="87">
        <v>477</v>
      </c>
      <c r="B489" s="88">
        <f ca="1">'Energía Transada'!D486</f>
        <v>6698.0808300000008</v>
      </c>
    </row>
    <row r="490" spans="1:2" s="80" customFormat="1" x14ac:dyDescent="0.2">
      <c r="A490" s="87">
        <v>478</v>
      </c>
      <c r="B490" s="88">
        <f ca="1">'Energía Transada'!D487</f>
        <v>4543.040881029</v>
      </c>
    </row>
    <row r="491" spans="1:2" s="80" customFormat="1" x14ac:dyDescent="0.2">
      <c r="A491" s="87">
        <v>479</v>
      </c>
      <c r="B491" s="88">
        <f ca="1">'Energía Transada'!D488</f>
        <v>3469.4666391559999</v>
      </c>
    </row>
    <row r="492" spans="1:2" s="80" customFormat="1" x14ac:dyDescent="0.2">
      <c r="A492" s="87">
        <v>480</v>
      </c>
      <c r="B492" s="88">
        <f ca="1">'Energía Transada'!D489</f>
        <v>4766.2736473450004</v>
      </c>
    </row>
    <row r="493" spans="1:2" s="80" customFormat="1" x14ac:dyDescent="0.2">
      <c r="A493" s="87">
        <v>481</v>
      </c>
      <c r="B493" s="88">
        <f ca="1">'Energía Transada'!D490</f>
        <v>7310.4366369999998</v>
      </c>
    </row>
    <row r="494" spans="1:2" s="80" customFormat="1" x14ac:dyDescent="0.2">
      <c r="A494" s="87">
        <v>482</v>
      </c>
      <c r="B494" s="88">
        <f ca="1">'Energía Transada'!D491</f>
        <v>7532.7428120000004</v>
      </c>
    </row>
    <row r="495" spans="1:2" s="80" customFormat="1" x14ac:dyDescent="0.2">
      <c r="A495" s="87">
        <v>483</v>
      </c>
      <c r="B495" s="88">
        <f ca="1">'Energía Transada'!D492</f>
        <v>6113.8593110000002</v>
      </c>
    </row>
    <row r="496" spans="1:2" s="80" customFormat="1" x14ac:dyDescent="0.2">
      <c r="A496" s="87">
        <v>484</v>
      </c>
      <c r="B496" s="88">
        <f ca="1">'Energía Transada'!D493</f>
        <v>4687.7925147129999</v>
      </c>
    </row>
    <row r="497" spans="1:2" s="80" customFormat="1" x14ac:dyDescent="0.2">
      <c r="A497" s="87">
        <v>485</v>
      </c>
      <c r="B497" s="88">
        <f ca="1">'Energía Transada'!D494</f>
        <v>3516.9995922810003</v>
      </c>
    </row>
    <row r="498" spans="1:2" s="80" customFormat="1" x14ac:dyDescent="0.2">
      <c r="A498" s="87">
        <v>486</v>
      </c>
      <c r="B498" s="88">
        <f ca="1">'Energía Transada'!D495</f>
        <v>8015.4008760000015</v>
      </c>
    </row>
    <row r="499" spans="1:2" s="80" customFormat="1" x14ac:dyDescent="0.2">
      <c r="A499" s="87">
        <v>487</v>
      </c>
      <c r="B499" s="88">
        <f ca="1">'Energía Transada'!D496</f>
        <v>9311.908284000001</v>
      </c>
    </row>
    <row r="500" spans="1:2" s="80" customFormat="1" x14ac:dyDescent="0.2">
      <c r="A500" s="87">
        <v>488</v>
      </c>
      <c r="B500" s="88">
        <f ca="1">'Energía Transada'!D497</f>
        <v>8792.649152</v>
      </c>
    </row>
    <row r="501" spans="1:2" s="80" customFormat="1" x14ac:dyDescent="0.2">
      <c r="A501" s="87">
        <v>489</v>
      </c>
      <c r="B501" s="88">
        <f ca="1">'Energía Transada'!D498</f>
        <v>5647.4195122520014</v>
      </c>
    </row>
    <row r="502" spans="1:2" s="80" customFormat="1" x14ac:dyDescent="0.2">
      <c r="A502" s="87">
        <v>490</v>
      </c>
      <c r="B502" s="88">
        <f ca="1">'Energía Transada'!D499</f>
        <v>4077.772856437</v>
      </c>
    </row>
    <row r="503" spans="1:2" s="80" customFormat="1" x14ac:dyDescent="0.2">
      <c r="A503" s="87">
        <v>491</v>
      </c>
      <c r="B503" s="88">
        <f ca="1">'Energía Transada'!D500</f>
        <v>4766.7965654399995</v>
      </c>
    </row>
    <row r="504" spans="1:2" s="80" customFormat="1" x14ac:dyDescent="0.2">
      <c r="A504" s="87">
        <v>492</v>
      </c>
      <c r="B504" s="88">
        <f ca="1">'Energía Transada'!D501</f>
        <v>12296.830076999999</v>
      </c>
    </row>
    <row r="505" spans="1:2" s="80" customFormat="1" x14ac:dyDescent="0.2">
      <c r="A505" s="87">
        <v>493</v>
      </c>
      <c r="B505" s="88">
        <f ca="1">'Energía Transada'!D502</f>
        <v>13478.557554000001</v>
      </c>
    </row>
    <row r="506" spans="1:2" s="80" customFormat="1" x14ac:dyDescent="0.2">
      <c r="A506" s="87">
        <v>494</v>
      </c>
      <c r="B506" s="88">
        <f ca="1">'Energía Transada'!D503</f>
        <v>13900.891406500001</v>
      </c>
    </row>
    <row r="507" spans="1:2" s="80" customFormat="1" x14ac:dyDescent="0.2">
      <c r="A507" s="87">
        <v>495</v>
      </c>
      <c r="B507" s="88">
        <f ca="1">'Energía Transada'!D504</f>
        <v>14940.210596500001</v>
      </c>
    </row>
    <row r="508" spans="1:2" s="80" customFormat="1" x14ac:dyDescent="0.2">
      <c r="A508" s="87">
        <v>496</v>
      </c>
      <c r="B508" s="88">
        <f ca="1">'Energía Transada'!D505</f>
        <v>13408.974647250001</v>
      </c>
    </row>
    <row r="509" spans="1:2" s="80" customFormat="1" x14ac:dyDescent="0.2">
      <c r="A509" s="87">
        <v>497</v>
      </c>
      <c r="B509" s="88">
        <f ca="1">'Energía Transada'!D506</f>
        <v>10827.505927</v>
      </c>
    </row>
    <row r="510" spans="1:2" s="80" customFormat="1" x14ac:dyDescent="0.2">
      <c r="A510" s="87">
        <v>498</v>
      </c>
      <c r="B510" s="88">
        <f ca="1">'Energía Transada'!D507</f>
        <v>12473.458399500001</v>
      </c>
    </row>
    <row r="511" spans="1:2" s="80" customFormat="1" x14ac:dyDescent="0.2">
      <c r="A511" s="87">
        <v>499</v>
      </c>
      <c r="B511" s="88">
        <f ca="1">'Energía Transada'!D508</f>
        <v>13645.739086000001</v>
      </c>
    </row>
    <row r="512" spans="1:2" s="80" customFormat="1" x14ac:dyDescent="0.2">
      <c r="A512" s="87">
        <v>500</v>
      </c>
      <c r="B512" s="88">
        <f ca="1">'Energía Transada'!D509</f>
        <v>12702.291615999999</v>
      </c>
    </row>
    <row r="513" spans="1:2" s="80" customFormat="1" x14ac:dyDescent="0.2">
      <c r="A513" s="87">
        <v>501</v>
      </c>
      <c r="B513" s="88">
        <f ca="1">'Energía Transada'!D510</f>
        <v>8209.9826690000009</v>
      </c>
    </row>
    <row r="514" spans="1:2" s="80" customFormat="1" x14ac:dyDescent="0.2">
      <c r="A514" s="87">
        <v>502</v>
      </c>
      <c r="B514" s="88">
        <f ca="1">'Energía Transada'!D511</f>
        <v>9661.0751790000013</v>
      </c>
    </row>
    <row r="515" spans="1:2" s="80" customFormat="1" x14ac:dyDescent="0.2">
      <c r="A515" s="87">
        <v>503</v>
      </c>
      <c r="B515" s="88">
        <f ca="1">'Energía Transada'!D512</f>
        <v>7810.3993310000005</v>
      </c>
    </row>
    <row r="516" spans="1:2" s="80" customFormat="1" x14ac:dyDescent="0.2">
      <c r="A516" s="87">
        <v>504</v>
      </c>
      <c r="B516" s="88">
        <f ca="1">'Energía Transada'!D513</f>
        <v>7146.5387180600001</v>
      </c>
    </row>
    <row r="517" spans="1:2" s="80" customFormat="1" x14ac:dyDescent="0.2">
      <c r="A517" s="87">
        <v>505</v>
      </c>
      <c r="B517" s="88">
        <f ca="1">'Energía Transada'!D514</f>
        <v>6055.3387457500003</v>
      </c>
    </row>
    <row r="518" spans="1:2" s="80" customFormat="1" x14ac:dyDescent="0.2">
      <c r="A518" s="87">
        <v>506</v>
      </c>
      <c r="B518" s="88">
        <f ca="1">'Energía Transada'!D515</f>
        <v>7545.5113440000014</v>
      </c>
    </row>
    <row r="519" spans="1:2" s="80" customFormat="1" x14ac:dyDescent="0.2">
      <c r="A519" s="87">
        <v>507</v>
      </c>
      <c r="B519" s="88">
        <f ca="1">'Energía Transada'!D516</f>
        <v>5544.1261616300008</v>
      </c>
    </row>
    <row r="520" spans="1:2" s="80" customFormat="1" x14ac:dyDescent="0.2">
      <c r="A520" s="87">
        <v>508</v>
      </c>
      <c r="B520" s="88">
        <f ca="1">'Energía Transada'!D517</f>
        <v>6716.5619780000006</v>
      </c>
    </row>
    <row r="521" spans="1:2" s="80" customFormat="1" x14ac:dyDescent="0.2">
      <c r="A521" s="87">
        <v>509</v>
      </c>
      <c r="B521" s="88">
        <f ca="1">'Energía Transada'!D518</f>
        <v>5761.0829996230004</v>
      </c>
    </row>
    <row r="522" spans="1:2" s="80" customFormat="1" x14ac:dyDescent="0.2">
      <c r="A522" s="87">
        <v>510</v>
      </c>
      <c r="B522" s="88">
        <f ca="1">'Energía Transada'!D519</f>
        <v>5087.9759416639999</v>
      </c>
    </row>
    <row r="523" spans="1:2" s="80" customFormat="1" x14ac:dyDescent="0.2">
      <c r="A523" s="87">
        <v>511</v>
      </c>
      <c r="B523" s="88">
        <f ca="1">'Energía Transada'!D520</f>
        <v>3792.4223305290002</v>
      </c>
    </row>
    <row r="524" spans="1:2" s="80" customFormat="1" x14ac:dyDescent="0.2">
      <c r="A524" s="87">
        <v>512</v>
      </c>
      <c r="B524" s="88">
        <f ca="1">'Energía Transada'!D521</f>
        <v>1389.5720994259998</v>
      </c>
    </row>
    <row r="525" spans="1:2" s="80" customFormat="1" x14ac:dyDescent="0.2">
      <c r="A525" s="87">
        <v>513</v>
      </c>
      <c r="B525" s="88">
        <f ca="1">'Energía Transada'!D522</f>
        <v>191.58350124899999</v>
      </c>
    </row>
    <row r="526" spans="1:2" s="80" customFormat="1" x14ac:dyDescent="0.2">
      <c r="A526" s="87">
        <v>514</v>
      </c>
      <c r="B526" s="88">
        <f ca="1">'Energía Transada'!D523</f>
        <v>626.32895737300009</v>
      </c>
    </row>
    <row r="527" spans="1:2" s="80" customFormat="1" x14ac:dyDescent="0.2">
      <c r="A527" s="87">
        <v>515</v>
      </c>
      <c r="B527" s="88">
        <f ca="1">'Energía Transada'!D524</f>
        <v>5121.0329449649998</v>
      </c>
    </row>
    <row r="528" spans="1:2" s="80" customFormat="1" x14ac:dyDescent="0.2">
      <c r="A528" s="87">
        <v>516</v>
      </c>
      <c r="B528" s="88">
        <f ca="1">'Energía Transada'!D525</f>
        <v>7963.8302590000012</v>
      </c>
    </row>
    <row r="529" spans="1:2" s="80" customFormat="1" x14ac:dyDescent="0.2">
      <c r="A529" s="87">
        <v>517</v>
      </c>
      <c r="B529" s="88">
        <f ca="1">'Energía Transada'!D526</f>
        <v>6588.6316720000004</v>
      </c>
    </row>
    <row r="530" spans="1:2" s="80" customFormat="1" x14ac:dyDescent="0.2">
      <c r="A530" s="87">
        <v>518</v>
      </c>
      <c r="B530" s="88">
        <f ca="1">'Energía Transada'!D527</f>
        <v>2960.182720887</v>
      </c>
    </row>
    <row r="531" spans="1:2" s="80" customFormat="1" x14ac:dyDescent="0.2">
      <c r="A531" s="87">
        <v>519</v>
      </c>
      <c r="B531" s="88">
        <f ca="1">'Energía Transada'!D528</f>
        <v>2811.9710082800002</v>
      </c>
    </row>
    <row r="532" spans="1:2" s="80" customFormat="1" x14ac:dyDescent="0.2">
      <c r="A532" s="87">
        <v>520</v>
      </c>
      <c r="B532" s="88">
        <f ca="1">'Energía Transada'!D529</f>
        <v>1825.702348757</v>
      </c>
    </row>
    <row r="533" spans="1:2" s="80" customFormat="1" x14ac:dyDescent="0.2">
      <c r="A533" s="87">
        <v>521</v>
      </c>
      <c r="B533" s="88">
        <f ca="1">'Energía Transada'!D530</f>
        <v>1577.2005020029999</v>
      </c>
    </row>
    <row r="534" spans="1:2" s="80" customFormat="1" x14ac:dyDescent="0.2">
      <c r="A534" s="87">
        <v>522</v>
      </c>
      <c r="B534" s="88">
        <f ca="1">'Energía Transada'!D531</f>
        <v>2663.1382609510006</v>
      </c>
    </row>
    <row r="535" spans="1:2" s="80" customFormat="1" x14ac:dyDescent="0.2">
      <c r="A535" s="87">
        <v>523</v>
      </c>
      <c r="B535" s="88">
        <f ca="1">'Energía Transada'!D532</f>
        <v>2335.9431622590005</v>
      </c>
    </row>
    <row r="536" spans="1:2" s="80" customFormat="1" x14ac:dyDescent="0.2">
      <c r="A536" s="87">
        <v>524</v>
      </c>
      <c r="B536" s="88">
        <f ca="1">'Energía Transada'!D533</f>
        <v>2078.8392256940001</v>
      </c>
    </row>
    <row r="537" spans="1:2" s="80" customFormat="1" x14ac:dyDescent="0.2">
      <c r="A537" s="87">
        <v>525</v>
      </c>
      <c r="B537" s="88">
        <f ca="1">'Energía Transada'!D534</f>
        <v>2491.1484472490001</v>
      </c>
    </row>
    <row r="538" spans="1:2" s="80" customFormat="1" x14ac:dyDescent="0.2">
      <c r="A538" s="87">
        <v>526</v>
      </c>
      <c r="B538" s="88">
        <f ca="1">'Energía Transada'!D535</f>
        <v>681.75818659899994</v>
      </c>
    </row>
    <row r="539" spans="1:2" s="80" customFormat="1" x14ac:dyDescent="0.2">
      <c r="A539" s="87">
        <v>527</v>
      </c>
      <c r="B539" s="88">
        <f ca="1">'Energía Transada'!D536</f>
        <v>387.80363200599999</v>
      </c>
    </row>
    <row r="540" spans="1:2" s="80" customFormat="1" x14ac:dyDescent="0.2">
      <c r="A540" s="87">
        <v>528</v>
      </c>
      <c r="B540" s="88">
        <f ca="1">'Energía Transada'!D537</f>
        <v>31.041233355999999</v>
      </c>
    </row>
    <row r="541" spans="1:2" s="80" customFormat="1" x14ac:dyDescent="0.2">
      <c r="A541" s="87">
        <v>529</v>
      </c>
      <c r="B541" s="88">
        <f ca="1">'Energía Transada'!D538</f>
        <v>0</v>
      </c>
    </row>
    <row r="542" spans="1:2" s="80" customFormat="1" x14ac:dyDescent="0.2">
      <c r="A542" s="87">
        <v>530</v>
      </c>
      <c r="B542" s="88">
        <f ca="1">'Energía Transada'!D539</f>
        <v>0</v>
      </c>
    </row>
    <row r="543" spans="1:2" s="80" customFormat="1" x14ac:dyDescent="0.2">
      <c r="A543" s="87">
        <v>531</v>
      </c>
      <c r="B543" s="88">
        <f ca="1">'Energía Transada'!D540</f>
        <v>0</v>
      </c>
    </row>
    <row r="544" spans="1:2" s="80" customFormat="1" x14ac:dyDescent="0.2">
      <c r="A544" s="87">
        <v>532</v>
      </c>
      <c r="B544" s="88">
        <f ca="1">'Energía Transada'!D541</f>
        <v>0</v>
      </c>
    </row>
    <row r="545" spans="1:2" s="80" customFormat="1" x14ac:dyDescent="0.2">
      <c r="A545" s="87">
        <v>533</v>
      </c>
      <c r="B545" s="88">
        <f ca="1">'Energía Transada'!D542</f>
        <v>3.1689910000000002E-2</v>
      </c>
    </row>
    <row r="546" spans="1:2" s="80" customFormat="1" x14ac:dyDescent="0.2">
      <c r="A546" s="87">
        <v>534</v>
      </c>
      <c r="B546" s="88">
        <f ca="1">'Energía Transada'!D543</f>
        <v>14.834671173000002</v>
      </c>
    </row>
    <row r="547" spans="1:2" s="80" customFormat="1" x14ac:dyDescent="0.2">
      <c r="A547" s="87">
        <v>535</v>
      </c>
      <c r="B547" s="88">
        <f ca="1">'Energía Transada'!D544</f>
        <v>56.686720419000004</v>
      </c>
    </row>
    <row r="548" spans="1:2" s="80" customFormat="1" x14ac:dyDescent="0.2">
      <c r="A548" s="87">
        <v>536</v>
      </c>
      <c r="B548" s="88">
        <f ca="1">'Energía Transada'!D545</f>
        <v>0.75851336400000013</v>
      </c>
    </row>
    <row r="549" spans="1:2" s="80" customFormat="1" x14ac:dyDescent="0.2">
      <c r="A549" s="87">
        <v>537</v>
      </c>
      <c r="B549" s="88">
        <f ca="1">'Energía Transada'!D546</f>
        <v>0</v>
      </c>
    </row>
    <row r="550" spans="1:2" s="80" customFormat="1" x14ac:dyDescent="0.2">
      <c r="A550" s="87">
        <v>538</v>
      </c>
      <c r="B550" s="88">
        <f ca="1">'Energía Transada'!D547</f>
        <v>0</v>
      </c>
    </row>
    <row r="551" spans="1:2" s="80" customFormat="1" x14ac:dyDescent="0.2">
      <c r="A551" s="87">
        <v>539</v>
      </c>
      <c r="B551" s="88">
        <f ca="1">'Energía Transada'!D548</f>
        <v>0</v>
      </c>
    </row>
    <row r="552" spans="1:2" s="80" customFormat="1" x14ac:dyDescent="0.2">
      <c r="A552" s="87">
        <v>540</v>
      </c>
      <c r="B552" s="88">
        <f ca="1">'Energía Transada'!D549</f>
        <v>0</v>
      </c>
    </row>
    <row r="553" spans="1:2" s="80" customFormat="1" x14ac:dyDescent="0.2">
      <c r="A553" s="87">
        <v>541</v>
      </c>
      <c r="B553" s="88">
        <f ca="1">'Energía Transada'!D550</f>
        <v>9.8987194460000012</v>
      </c>
    </row>
    <row r="554" spans="1:2" s="80" customFormat="1" x14ac:dyDescent="0.2">
      <c r="A554" s="87">
        <v>542</v>
      </c>
      <c r="B554" s="88">
        <f ca="1">'Energía Transada'!D551</f>
        <v>140.512617385</v>
      </c>
    </row>
    <row r="555" spans="1:2" s="80" customFormat="1" x14ac:dyDescent="0.2">
      <c r="A555" s="87">
        <v>543</v>
      </c>
      <c r="B555" s="88">
        <f ca="1">'Energía Transada'!D552</f>
        <v>491.55742264300005</v>
      </c>
    </row>
    <row r="556" spans="1:2" s="80" customFormat="1" x14ac:dyDescent="0.2">
      <c r="A556" s="87">
        <v>544</v>
      </c>
      <c r="B556" s="88">
        <f ca="1">'Energía Transada'!D553</f>
        <v>1422.2542354440002</v>
      </c>
    </row>
    <row r="557" spans="1:2" s="80" customFormat="1" x14ac:dyDescent="0.2">
      <c r="A557" s="87">
        <v>545</v>
      </c>
      <c r="B557" s="88">
        <f ca="1">'Energía Transada'!D554</f>
        <v>1426.9671471020001</v>
      </c>
    </row>
    <row r="558" spans="1:2" s="80" customFormat="1" x14ac:dyDescent="0.2">
      <c r="A558" s="87">
        <v>546</v>
      </c>
      <c r="B558" s="88">
        <f ca="1">'Energía Transada'!D555</f>
        <v>1882.1025148240001</v>
      </c>
    </row>
    <row r="559" spans="1:2" s="80" customFormat="1" x14ac:dyDescent="0.2">
      <c r="A559" s="87">
        <v>547</v>
      </c>
      <c r="B559" s="88">
        <f ca="1">'Energía Transada'!D556</f>
        <v>5842.0344592259999</v>
      </c>
    </row>
    <row r="560" spans="1:2" s="80" customFormat="1" x14ac:dyDescent="0.2">
      <c r="A560" s="87">
        <v>548</v>
      </c>
      <c r="B560" s="88">
        <f ca="1">'Energía Transada'!D557</f>
        <v>3188.0421459670006</v>
      </c>
    </row>
    <row r="561" spans="1:2" s="80" customFormat="1" x14ac:dyDescent="0.2">
      <c r="A561" s="87">
        <v>549</v>
      </c>
      <c r="B561" s="88">
        <f ca="1">'Energía Transada'!D558</f>
        <v>574.43779853599995</v>
      </c>
    </row>
    <row r="562" spans="1:2" s="80" customFormat="1" x14ac:dyDescent="0.2">
      <c r="A562" s="87">
        <v>550</v>
      </c>
      <c r="B562" s="88">
        <f ca="1">'Energía Transada'!D559</f>
        <v>237.29073158700004</v>
      </c>
    </row>
    <row r="563" spans="1:2" s="80" customFormat="1" x14ac:dyDescent="0.2">
      <c r="A563" s="87">
        <v>551</v>
      </c>
      <c r="B563" s="88">
        <f ca="1">'Energía Transada'!D560</f>
        <v>2476.5471676679999</v>
      </c>
    </row>
    <row r="564" spans="1:2" s="80" customFormat="1" x14ac:dyDescent="0.2">
      <c r="A564" s="87">
        <v>552</v>
      </c>
      <c r="B564" s="88">
        <f ca="1">'Energía Transada'!D561</f>
        <v>4181.7239161320003</v>
      </c>
    </row>
    <row r="565" spans="1:2" s="80" customFormat="1" x14ac:dyDescent="0.2">
      <c r="A565" s="87">
        <v>553</v>
      </c>
      <c r="B565" s="88">
        <f ca="1">'Energía Transada'!D562</f>
        <v>4290.3612122069999</v>
      </c>
    </row>
    <row r="566" spans="1:2" s="80" customFormat="1" x14ac:dyDescent="0.2">
      <c r="A566" s="87">
        <v>554</v>
      </c>
      <c r="B566" s="88">
        <f ca="1">'Energía Transada'!D563</f>
        <v>4823.1476237840006</v>
      </c>
    </row>
    <row r="567" spans="1:2" s="80" customFormat="1" x14ac:dyDescent="0.2">
      <c r="A567" s="87">
        <v>555</v>
      </c>
      <c r="B567" s="88">
        <f ca="1">'Energía Transada'!D564</f>
        <v>5431.3593154380005</v>
      </c>
    </row>
    <row r="568" spans="1:2" s="80" customFormat="1" x14ac:dyDescent="0.2">
      <c r="A568" s="87">
        <v>556</v>
      </c>
      <c r="B568" s="88">
        <f ca="1">'Energía Transada'!D565</f>
        <v>5005.3832402490007</v>
      </c>
    </row>
    <row r="569" spans="1:2" s="80" customFormat="1" x14ac:dyDescent="0.2">
      <c r="A569" s="87">
        <v>557</v>
      </c>
      <c r="B569" s="88">
        <f ca="1">'Energía Transada'!D566</f>
        <v>7752.6271900000002</v>
      </c>
    </row>
    <row r="570" spans="1:2" s="80" customFormat="1" x14ac:dyDescent="0.2">
      <c r="A570" s="87">
        <v>558</v>
      </c>
      <c r="B570" s="88">
        <f ca="1">'Energía Transada'!D567</f>
        <v>6596.624041</v>
      </c>
    </row>
    <row r="571" spans="1:2" s="80" customFormat="1" x14ac:dyDescent="0.2">
      <c r="A571" s="87">
        <v>559</v>
      </c>
      <c r="B571" s="88">
        <f ca="1">'Energía Transada'!D568</f>
        <v>3809.1844218750002</v>
      </c>
    </row>
    <row r="572" spans="1:2" s="80" customFormat="1" x14ac:dyDescent="0.2">
      <c r="A572" s="87">
        <v>560</v>
      </c>
      <c r="B572" s="88">
        <f ca="1">'Energía Transada'!D569</f>
        <v>7385.2761504970003</v>
      </c>
    </row>
    <row r="573" spans="1:2" s="80" customFormat="1" x14ac:dyDescent="0.2">
      <c r="A573" s="87">
        <v>561</v>
      </c>
      <c r="B573" s="88">
        <f ca="1">'Energía Transada'!D570</f>
        <v>3932.2725557780004</v>
      </c>
    </row>
    <row r="574" spans="1:2" s="80" customFormat="1" x14ac:dyDescent="0.2">
      <c r="A574" s="87">
        <v>562</v>
      </c>
      <c r="B574" s="88">
        <f ca="1">'Energía Transada'!D571</f>
        <v>1361.9588999730001</v>
      </c>
    </row>
    <row r="575" spans="1:2" s="80" customFormat="1" x14ac:dyDescent="0.2">
      <c r="A575" s="87">
        <v>563</v>
      </c>
      <c r="B575" s="88">
        <f ca="1">'Energía Transada'!D572</f>
        <v>1779.098820513</v>
      </c>
    </row>
    <row r="576" spans="1:2" s="80" customFormat="1" x14ac:dyDescent="0.2">
      <c r="A576" s="87">
        <v>564</v>
      </c>
      <c r="B576" s="88">
        <f ca="1">'Energía Transada'!D573</f>
        <v>1262.9533880880001</v>
      </c>
    </row>
    <row r="577" spans="1:2" s="80" customFormat="1" x14ac:dyDescent="0.2">
      <c r="A577" s="87">
        <v>565</v>
      </c>
      <c r="B577" s="88">
        <f ca="1">'Energía Transada'!D574</f>
        <v>1392.0035219020001</v>
      </c>
    </row>
    <row r="578" spans="1:2" s="80" customFormat="1" x14ac:dyDescent="0.2">
      <c r="A578" s="87">
        <v>566</v>
      </c>
      <c r="B578" s="88">
        <f ca="1">'Energía Transada'!D575</f>
        <v>3163.9922976760004</v>
      </c>
    </row>
    <row r="579" spans="1:2" s="80" customFormat="1" x14ac:dyDescent="0.2">
      <c r="A579" s="87">
        <v>567</v>
      </c>
      <c r="B579" s="88">
        <f ca="1">'Energía Transada'!D576</f>
        <v>822.66460807299995</v>
      </c>
    </row>
    <row r="580" spans="1:2" s="80" customFormat="1" x14ac:dyDescent="0.2">
      <c r="A580" s="87">
        <v>568</v>
      </c>
      <c r="B580" s="88">
        <f ca="1">'Energía Transada'!D577</f>
        <v>1932.0440148240002</v>
      </c>
    </row>
    <row r="581" spans="1:2" s="80" customFormat="1" x14ac:dyDescent="0.2">
      <c r="A581" s="87">
        <v>569</v>
      </c>
      <c r="B581" s="88">
        <f ca="1">'Energía Transada'!D578</f>
        <v>4167.8478858170001</v>
      </c>
    </row>
    <row r="582" spans="1:2" s="80" customFormat="1" x14ac:dyDescent="0.2">
      <c r="A582" s="87">
        <v>570</v>
      </c>
      <c r="B582" s="88">
        <f ca="1">'Energía Transada'!D579</f>
        <v>6520.2301658130009</v>
      </c>
    </row>
    <row r="583" spans="1:2" s="80" customFormat="1" x14ac:dyDescent="0.2">
      <c r="A583" s="87">
        <v>571</v>
      </c>
      <c r="B583" s="88">
        <f ca="1">'Energía Transada'!D580</f>
        <v>2543.6732840539999</v>
      </c>
    </row>
    <row r="584" spans="1:2" s="80" customFormat="1" x14ac:dyDescent="0.2">
      <c r="A584" s="87">
        <v>572</v>
      </c>
      <c r="B584" s="88">
        <f ca="1">'Energía Transada'!D581</f>
        <v>2885.5644931890001</v>
      </c>
    </row>
    <row r="585" spans="1:2" s="80" customFormat="1" x14ac:dyDescent="0.2">
      <c r="A585" s="87">
        <v>573</v>
      </c>
      <c r="B585" s="88">
        <f ca="1">'Energía Transada'!D582</f>
        <v>2847.5356498400001</v>
      </c>
    </row>
    <row r="586" spans="1:2" s="80" customFormat="1" x14ac:dyDescent="0.2">
      <c r="A586" s="87">
        <v>574</v>
      </c>
      <c r="B586" s="88">
        <f ca="1">'Energía Transada'!D583</f>
        <v>2596.7420048080003</v>
      </c>
    </row>
    <row r="587" spans="1:2" s="80" customFormat="1" x14ac:dyDescent="0.2">
      <c r="A587" s="87">
        <v>575</v>
      </c>
      <c r="B587" s="88">
        <f ca="1">'Energía Transada'!D584</f>
        <v>1488.1743736649998</v>
      </c>
    </row>
    <row r="588" spans="1:2" s="80" customFormat="1" x14ac:dyDescent="0.2">
      <c r="A588" s="87">
        <v>576</v>
      </c>
      <c r="B588" s="88">
        <f ca="1">'Energía Transada'!D585</f>
        <v>927.74957709000012</v>
      </c>
    </row>
    <row r="589" spans="1:2" s="80" customFormat="1" x14ac:dyDescent="0.2">
      <c r="A589" s="87">
        <v>577</v>
      </c>
      <c r="B589" s="88">
        <f ca="1">'Energía Transada'!D586</f>
        <v>4.9309667540000008</v>
      </c>
    </row>
    <row r="590" spans="1:2" s="80" customFormat="1" x14ac:dyDescent="0.2">
      <c r="A590" s="87">
        <v>578</v>
      </c>
      <c r="B590" s="88">
        <f ca="1">'Energía Transada'!D587</f>
        <v>560.09751416500001</v>
      </c>
    </row>
    <row r="591" spans="1:2" s="80" customFormat="1" x14ac:dyDescent="0.2">
      <c r="A591" s="87">
        <v>579</v>
      </c>
      <c r="B591" s="88">
        <f ca="1">'Energía Transada'!D588</f>
        <v>2219.2516376869999</v>
      </c>
    </row>
    <row r="592" spans="1:2" s="80" customFormat="1" x14ac:dyDescent="0.2">
      <c r="A592" s="87">
        <v>580</v>
      </c>
      <c r="B592" s="88">
        <f ca="1">'Energía Transada'!D589</f>
        <v>3877.3607544070005</v>
      </c>
    </row>
    <row r="593" spans="1:2" s="80" customFormat="1" x14ac:dyDescent="0.2">
      <c r="A593" s="87">
        <v>581</v>
      </c>
      <c r="B593" s="88">
        <f ca="1">'Energía Transada'!D590</f>
        <v>5545.2414715670002</v>
      </c>
    </row>
    <row r="594" spans="1:2" s="80" customFormat="1" x14ac:dyDescent="0.2">
      <c r="A594" s="87">
        <v>582</v>
      </c>
      <c r="B594" s="88">
        <f ca="1">'Energía Transada'!D591</f>
        <v>5807.8692825020007</v>
      </c>
    </row>
    <row r="595" spans="1:2" s="80" customFormat="1" x14ac:dyDescent="0.2">
      <c r="A595" s="87">
        <v>583</v>
      </c>
      <c r="B595" s="88">
        <f ca="1">'Energía Transada'!D592</f>
        <v>4309.2894893160001</v>
      </c>
    </row>
    <row r="596" spans="1:2" s="80" customFormat="1" x14ac:dyDescent="0.2">
      <c r="A596" s="87">
        <v>584</v>
      </c>
      <c r="B596" s="88">
        <f ca="1">'Energía Transada'!D593</f>
        <v>6550.2803146900005</v>
      </c>
    </row>
    <row r="597" spans="1:2" s="80" customFormat="1" x14ac:dyDescent="0.2">
      <c r="A597" s="87">
        <v>585</v>
      </c>
      <c r="B597" s="88">
        <f ca="1">'Energía Transada'!D594</f>
        <v>6443.9353860000001</v>
      </c>
    </row>
    <row r="598" spans="1:2" s="80" customFormat="1" x14ac:dyDescent="0.2">
      <c r="A598" s="87">
        <v>586</v>
      </c>
      <c r="B598" s="88">
        <f ca="1">'Energía Transada'!D595</f>
        <v>5648.1274297560012</v>
      </c>
    </row>
    <row r="599" spans="1:2" s="80" customFormat="1" x14ac:dyDescent="0.2">
      <c r="A599" s="87">
        <v>587</v>
      </c>
      <c r="B599" s="88">
        <f ca="1">'Energía Transada'!D596</f>
        <v>6963.750857</v>
      </c>
    </row>
    <row r="600" spans="1:2" s="80" customFormat="1" x14ac:dyDescent="0.2">
      <c r="A600" s="87">
        <v>588</v>
      </c>
      <c r="B600" s="88">
        <f ca="1">'Energía Transada'!D597</f>
        <v>9964.2007657500017</v>
      </c>
    </row>
    <row r="601" spans="1:2" s="80" customFormat="1" x14ac:dyDescent="0.2">
      <c r="A601" s="87">
        <v>589</v>
      </c>
      <c r="B601" s="88">
        <f ca="1">'Energía Transada'!D598</f>
        <v>12620.131198500003</v>
      </c>
    </row>
    <row r="602" spans="1:2" s="80" customFormat="1" x14ac:dyDescent="0.2">
      <c r="A602" s="87">
        <v>590</v>
      </c>
      <c r="B602" s="88">
        <f ca="1">'Energía Transada'!D599</f>
        <v>9060.8617400000003</v>
      </c>
    </row>
    <row r="603" spans="1:2" s="80" customFormat="1" x14ac:dyDescent="0.2">
      <c r="A603" s="87">
        <v>591</v>
      </c>
      <c r="B603" s="88">
        <f ca="1">'Energía Transada'!D600</f>
        <v>10043.407486000002</v>
      </c>
    </row>
    <row r="604" spans="1:2" s="80" customFormat="1" x14ac:dyDescent="0.2">
      <c r="A604" s="87">
        <v>592</v>
      </c>
      <c r="B604" s="88">
        <f ca="1">'Energía Transada'!D601</f>
        <v>13866.092422000002</v>
      </c>
    </row>
    <row r="605" spans="1:2" s="80" customFormat="1" x14ac:dyDescent="0.2">
      <c r="A605" s="87">
        <v>593</v>
      </c>
      <c r="B605" s="88">
        <f ca="1">'Energía Transada'!D602</f>
        <v>13085.201808</v>
      </c>
    </row>
    <row r="606" spans="1:2" s="80" customFormat="1" x14ac:dyDescent="0.2">
      <c r="A606" s="87">
        <v>594</v>
      </c>
      <c r="B606" s="88">
        <f ca="1">'Energía Transada'!D603</f>
        <v>12796.788947250001</v>
      </c>
    </row>
    <row r="607" spans="1:2" s="80" customFormat="1" x14ac:dyDescent="0.2">
      <c r="A607" s="87">
        <v>595</v>
      </c>
      <c r="B607" s="88">
        <f ca="1">'Energía Transada'!D604</f>
        <v>11683.816053000002</v>
      </c>
    </row>
    <row r="608" spans="1:2" s="80" customFormat="1" x14ac:dyDescent="0.2">
      <c r="A608" s="87">
        <v>596</v>
      </c>
      <c r="B608" s="88">
        <f ca="1">'Energía Transada'!D605</f>
        <v>6867.898777376</v>
      </c>
    </row>
    <row r="609" spans="1:2" s="80" customFormat="1" x14ac:dyDescent="0.2">
      <c r="A609" s="87">
        <v>597</v>
      </c>
      <c r="B609" s="88">
        <f ca="1">'Energía Transada'!D606</f>
        <v>4075.2259843750003</v>
      </c>
    </row>
    <row r="610" spans="1:2" s="80" customFormat="1" x14ac:dyDescent="0.2">
      <c r="A610" s="87">
        <v>598</v>
      </c>
      <c r="B610" s="88">
        <f ca="1">'Energía Transada'!D607</f>
        <v>6168.290778216</v>
      </c>
    </row>
    <row r="611" spans="1:2" s="80" customFormat="1" x14ac:dyDescent="0.2">
      <c r="A611" s="87">
        <v>599</v>
      </c>
      <c r="B611" s="88">
        <f ca="1">'Energía Transada'!D608</f>
        <v>8395.8663949999991</v>
      </c>
    </row>
    <row r="612" spans="1:2" s="80" customFormat="1" x14ac:dyDescent="0.2">
      <c r="A612" s="87">
        <v>600</v>
      </c>
      <c r="B612" s="88">
        <f ca="1">'Energía Transada'!D609</f>
        <v>9104.6988060000003</v>
      </c>
    </row>
    <row r="613" spans="1:2" s="80" customFormat="1" x14ac:dyDescent="0.2">
      <c r="A613" s="87">
        <v>601</v>
      </c>
      <c r="B613" s="88">
        <f ca="1">'Energía Transada'!D610</f>
        <v>8777.0982600000007</v>
      </c>
    </row>
    <row r="614" spans="1:2" s="80" customFormat="1" x14ac:dyDescent="0.2">
      <c r="A614" s="87">
        <v>602</v>
      </c>
      <c r="B614" s="88">
        <f ca="1">'Energía Transada'!D611</f>
        <v>12698.599270000001</v>
      </c>
    </row>
    <row r="615" spans="1:2" s="80" customFormat="1" x14ac:dyDescent="0.2">
      <c r="A615" s="87">
        <v>603</v>
      </c>
      <c r="B615" s="88">
        <f ca="1">'Energía Transada'!D612</f>
        <v>14597.578457000001</v>
      </c>
    </row>
    <row r="616" spans="1:2" s="80" customFormat="1" x14ac:dyDescent="0.2">
      <c r="A616" s="87">
        <v>604</v>
      </c>
      <c r="B616" s="88">
        <f ca="1">'Energía Transada'!D613</f>
        <v>16169.2537545</v>
      </c>
    </row>
    <row r="617" spans="1:2" s="80" customFormat="1" x14ac:dyDescent="0.2">
      <c r="A617" s="87">
        <v>605</v>
      </c>
      <c r="B617" s="88">
        <f ca="1">'Energía Transada'!D614</f>
        <v>15693.712985999999</v>
      </c>
    </row>
    <row r="618" spans="1:2" s="80" customFormat="1" x14ac:dyDescent="0.2">
      <c r="A618" s="87">
        <v>606</v>
      </c>
      <c r="B618" s="88">
        <f ca="1">'Energía Transada'!D615</f>
        <v>12290.944694</v>
      </c>
    </row>
    <row r="619" spans="1:2" s="80" customFormat="1" x14ac:dyDescent="0.2">
      <c r="A619" s="87">
        <v>607</v>
      </c>
      <c r="B619" s="88">
        <f ca="1">'Energía Transada'!D616</f>
        <v>10063.797849</v>
      </c>
    </row>
    <row r="620" spans="1:2" s="80" customFormat="1" x14ac:dyDescent="0.2">
      <c r="A620" s="87">
        <v>608</v>
      </c>
      <c r="B620" s="88">
        <f ca="1">'Energía Transada'!D617</f>
        <v>13137.365106249999</v>
      </c>
    </row>
    <row r="621" spans="1:2" s="80" customFormat="1" x14ac:dyDescent="0.2">
      <c r="A621" s="87">
        <v>609</v>
      </c>
      <c r="B621" s="88">
        <f ca="1">'Energía Transada'!D618</f>
        <v>3969.3298652490002</v>
      </c>
    </row>
    <row r="622" spans="1:2" s="80" customFormat="1" x14ac:dyDescent="0.2">
      <c r="A622" s="87">
        <v>610</v>
      </c>
      <c r="B622" s="88">
        <f ca="1">'Energía Transada'!D619</f>
        <v>5164.5731295620008</v>
      </c>
    </row>
    <row r="623" spans="1:2" s="80" customFormat="1" x14ac:dyDescent="0.2">
      <c r="A623" s="87">
        <v>611</v>
      </c>
      <c r="B623" s="88">
        <f ca="1">'Energía Transada'!D620</f>
        <v>5668.0055046859998</v>
      </c>
    </row>
    <row r="624" spans="1:2" s="80" customFormat="1" x14ac:dyDescent="0.2">
      <c r="A624" s="87">
        <v>612</v>
      </c>
      <c r="B624" s="88">
        <f ca="1">'Energía Transada'!D621</f>
        <v>5128.3357718739999</v>
      </c>
    </row>
    <row r="625" spans="1:2" s="80" customFormat="1" x14ac:dyDescent="0.2">
      <c r="A625" s="87">
        <v>613</v>
      </c>
      <c r="B625" s="88">
        <f ca="1">'Energía Transada'!D622</f>
        <v>5323.596759565</v>
      </c>
    </row>
    <row r="626" spans="1:2" s="80" customFormat="1" x14ac:dyDescent="0.2">
      <c r="A626" s="87">
        <v>614</v>
      </c>
      <c r="B626" s="88">
        <f ca="1">'Energía Transada'!D623</f>
        <v>5436.333364217001</v>
      </c>
    </row>
    <row r="627" spans="1:2" s="80" customFormat="1" x14ac:dyDescent="0.2">
      <c r="A627" s="87">
        <v>615</v>
      </c>
      <c r="B627" s="88">
        <f ca="1">'Energía Transada'!D624</f>
        <v>5144.8446745779993</v>
      </c>
    </row>
    <row r="628" spans="1:2" s="80" customFormat="1" x14ac:dyDescent="0.2">
      <c r="A628" s="87">
        <v>616</v>
      </c>
      <c r="B628" s="88">
        <f ca="1">'Energía Transada'!D625</f>
        <v>6345.4715396239999</v>
      </c>
    </row>
    <row r="629" spans="1:2" s="80" customFormat="1" x14ac:dyDescent="0.2">
      <c r="A629" s="87">
        <v>617</v>
      </c>
      <c r="B629" s="88">
        <f ca="1">'Energía Transada'!D626</f>
        <v>10217.993393999999</v>
      </c>
    </row>
    <row r="630" spans="1:2" s="80" customFormat="1" x14ac:dyDescent="0.2">
      <c r="A630" s="87">
        <v>618</v>
      </c>
      <c r="B630" s="88">
        <f ca="1">'Energía Transada'!D627</f>
        <v>10009.044675000001</v>
      </c>
    </row>
    <row r="631" spans="1:2" s="80" customFormat="1" x14ac:dyDescent="0.2">
      <c r="A631" s="87">
        <v>619</v>
      </c>
      <c r="B631" s="88">
        <f ca="1">'Energía Transada'!D628</f>
        <v>10776.261293</v>
      </c>
    </row>
    <row r="632" spans="1:2" s="80" customFormat="1" x14ac:dyDescent="0.2">
      <c r="A632" s="87">
        <v>620</v>
      </c>
      <c r="B632" s="88">
        <f ca="1">'Energía Transada'!D629</f>
        <v>9730.3530170000013</v>
      </c>
    </row>
    <row r="633" spans="1:2" s="80" customFormat="1" x14ac:dyDescent="0.2">
      <c r="A633" s="87">
        <v>621</v>
      </c>
      <c r="B633" s="88">
        <f ca="1">'Energía Transada'!D630</f>
        <v>7418.0101090340013</v>
      </c>
    </row>
    <row r="634" spans="1:2" s="80" customFormat="1" x14ac:dyDescent="0.2">
      <c r="A634" s="87">
        <v>622</v>
      </c>
      <c r="B634" s="88">
        <f ca="1">'Energía Transada'!D631</f>
        <v>4372.292784188</v>
      </c>
    </row>
    <row r="635" spans="1:2" s="80" customFormat="1" x14ac:dyDescent="0.2">
      <c r="A635" s="87">
        <v>623</v>
      </c>
      <c r="B635" s="88">
        <f ca="1">'Energía Transada'!D632</f>
        <v>9619.8140570000014</v>
      </c>
    </row>
    <row r="636" spans="1:2" s="80" customFormat="1" x14ac:dyDescent="0.2">
      <c r="A636" s="87">
        <v>624</v>
      </c>
      <c r="B636" s="88">
        <f ca="1">'Energía Transada'!D633</f>
        <v>11092.876205250002</v>
      </c>
    </row>
    <row r="637" spans="1:2" s="80" customFormat="1" x14ac:dyDescent="0.2">
      <c r="A637" s="87">
        <v>625</v>
      </c>
      <c r="B637" s="88">
        <f ca="1">'Energía Transada'!D634</f>
        <v>11064.95096</v>
      </c>
    </row>
    <row r="638" spans="1:2" s="80" customFormat="1" x14ac:dyDescent="0.2">
      <c r="A638" s="87">
        <v>626</v>
      </c>
      <c r="B638" s="88">
        <f ca="1">'Energía Transada'!D635</f>
        <v>15238.092093000003</v>
      </c>
    </row>
    <row r="639" spans="1:2" s="80" customFormat="1" x14ac:dyDescent="0.2">
      <c r="A639" s="87">
        <v>627</v>
      </c>
      <c r="B639" s="88">
        <f ca="1">'Energía Transada'!D636</f>
        <v>12054.847483000001</v>
      </c>
    </row>
    <row r="640" spans="1:2" s="80" customFormat="1" x14ac:dyDescent="0.2">
      <c r="A640" s="87">
        <v>628</v>
      </c>
      <c r="B640" s="88">
        <f ca="1">'Energía Transada'!D637</f>
        <v>9351.096867000002</v>
      </c>
    </row>
    <row r="641" spans="1:2" s="80" customFormat="1" x14ac:dyDescent="0.2">
      <c r="A641" s="87">
        <v>629</v>
      </c>
      <c r="B641" s="88">
        <f ca="1">'Energía Transada'!D638</f>
        <v>9917.5817720000014</v>
      </c>
    </row>
    <row r="642" spans="1:2" s="80" customFormat="1" x14ac:dyDescent="0.2">
      <c r="A642" s="87">
        <v>630</v>
      </c>
      <c r="B642" s="88">
        <f ca="1">'Energía Transada'!D639</f>
        <v>5103.2153938150004</v>
      </c>
    </row>
    <row r="643" spans="1:2" s="80" customFormat="1" x14ac:dyDescent="0.2">
      <c r="A643" s="87">
        <v>631</v>
      </c>
      <c r="B643" s="88">
        <f ca="1">'Energía Transada'!D640</f>
        <v>3184.7340644979995</v>
      </c>
    </row>
    <row r="644" spans="1:2" s="80" customFormat="1" x14ac:dyDescent="0.2">
      <c r="A644" s="87">
        <v>632</v>
      </c>
      <c r="B644" s="88">
        <f ca="1">'Energía Transada'!D641</f>
        <v>3033.2695978900001</v>
      </c>
    </row>
    <row r="645" spans="1:2" s="80" customFormat="1" x14ac:dyDescent="0.2">
      <c r="A645" s="87">
        <v>633</v>
      </c>
      <c r="B645" s="88">
        <f ca="1">'Energía Transada'!D642</f>
        <v>2255.0840977560001</v>
      </c>
    </row>
    <row r="646" spans="1:2" s="80" customFormat="1" x14ac:dyDescent="0.2">
      <c r="A646" s="87">
        <v>634</v>
      </c>
      <c r="B646" s="88">
        <f ca="1">'Energía Transada'!D643</f>
        <v>762.10505839300015</v>
      </c>
    </row>
    <row r="647" spans="1:2" s="80" customFormat="1" x14ac:dyDescent="0.2">
      <c r="A647" s="87">
        <v>635</v>
      </c>
      <c r="B647" s="88">
        <f ca="1">'Energía Transada'!D644</f>
        <v>946.88286997500006</v>
      </c>
    </row>
    <row r="648" spans="1:2" s="80" customFormat="1" x14ac:dyDescent="0.2">
      <c r="A648" s="87">
        <v>636</v>
      </c>
      <c r="B648" s="88">
        <f ca="1">'Energía Transada'!D645</f>
        <v>1692.170900441</v>
      </c>
    </row>
    <row r="649" spans="1:2" s="80" customFormat="1" x14ac:dyDescent="0.2">
      <c r="A649" s="87">
        <v>637</v>
      </c>
      <c r="B649" s="88">
        <f ca="1">'Energía Transada'!D646</f>
        <v>1752.5440196320003</v>
      </c>
    </row>
    <row r="650" spans="1:2" s="80" customFormat="1" x14ac:dyDescent="0.2">
      <c r="A650" s="87">
        <v>638</v>
      </c>
      <c r="B650" s="88">
        <f ca="1">'Energía Transada'!D647</f>
        <v>2984.1537305020006</v>
      </c>
    </row>
    <row r="651" spans="1:2" s="80" customFormat="1" x14ac:dyDescent="0.2">
      <c r="A651" s="87">
        <v>639</v>
      </c>
      <c r="B651" s="88">
        <f ca="1">'Energía Transada'!D648</f>
        <v>4683.0428483719998</v>
      </c>
    </row>
    <row r="652" spans="1:2" s="80" customFormat="1" x14ac:dyDescent="0.2">
      <c r="A652" s="87">
        <v>640</v>
      </c>
      <c r="B652" s="88">
        <f ca="1">'Energía Transada'!D649</f>
        <v>4665.9451051919996</v>
      </c>
    </row>
    <row r="653" spans="1:2" s="80" customFormat="1" x14ac:dyDescent="0.2">
      <c r="A653" s="87">
        <v>641</v>
      </c>
      <c r="B653" s="88">
        <f ca="1">'Energía Transada'!D650</f>
        <v>8005.8712930000002</v>
      </c>
    </row>
    <row r="654" spans="1:2" s="80" customFormat="1" x14ac:dyDescent="0.2">
      <c r="A654" s="87">
        <v>642</v>
      </c>
      <c r="B654" s="88">
        <f ca="1">'Energía Transada'!D651</f>
        <v>2644.2891477030007</v>
      </c>
    </row>
    <row r="655" spans="1:2" s="80" customFormat="1" x14ac:dyDescent="0.2">
      <c r="A655" s="87">
        <v>643</v>
      </c>
      <c r="B655" s="88">
        <f ca="1">'Energía Transada'!D652</f>
        <v>3621.2669641470002</v>
      </c>
    </row>
    <row r="656" spans="1:2" s="80" customFormat="1" x14ac:dyDescent="0.2">
      <c r="A656" s="87">
        <v>644</v>
      </c>
      <c r="B656" s="88">
        <f ca="1">'Energía Transada'!D653</f>
        <v>1753.7943366720001</v>
      </c>
    </row>
    <row r="657" spans="1:2" s="80" customFormat="1" x14ac:dyDescent="0.2">
      <c r="A657" s="87">
        <v>645</v>
      </c>
      <c r="B657" s="88">
        <f ca="1">'Energía Transada'!D654</f>
        <v>3050.0654911860001</v>
      </c>
    </row>
    <row r="658" spans="1:2" s="80" customFormat="1" x14ac:dyDescent="0.2">
      <c r="A658" s="87">
        <v>646</v>
      </c>
      <c r="B658" s="88">
        <f ca="1">'Energía Transada'!D655</f>
        <v>1713.6797540730001</v>
      </c>
    </row>
    <row r="659" spans="1:2" s="80" customFormat="1" x14ac:dyDescent="0.2">
      <c r="A659" s="87">
        <v>647</v>
      </c>
      <c r="B659" s="88">
        <f ca="1">'Energía Transada'!D656</f>
        <v>1255.4532159119999</v>
      </c>
    </row>
    <row r="660" spans="1:2" s="80" customFormat="1" x14ac:dyDescent="0.2">
      <c r="A660" s="87">
        <v>648</v>
      </c>
      <c r="B660" s="88">
        <f ca="1">'Energía Transada'!D657</f>
        <v>2838.9460450050001</v>
      </c>
    </row>
    <row r="661" spans="1:2" s="80" customFormat="1" x14ac:dyDescent="0.2">
      <c r="A661" s="87">
        <v>649</v>
      </c>
      <c r="B661" s="88">
        <f ca="1">'Energía Transada'!D658</f>
        <v>1680.2595587609999</v>
      </c>
    </row>
    <row r="662" spans="1:2" s="80" customFormat="1" x14ac:dyDescent="0.2">
      <c r="A662" s="87">
        <v>650</v>
      </c>
      <c r="B662" s="88">
        <f ca="1">'Energía Transada'!D659</f>
        <v>1645.487040064</v>
      </c>
    </row>
    <row r="663" spans="1:2" s="80" customFormat="1" x14ac:dyDescent="0.2">
      <c r="A663" s="87">
        <v>651</v>
      </c>
      <c r="B663" s="88">
        <f ca="1">'Energía Transada'!D660</f>
        <v>1513.0343985050001</v>
      </c>
    </row>
    <row r="664" spans="1:2" s="80" customFormat="1" x14ac:dyDescent="0.2">
      <c r="A664" s="87">
        <v>652</v>
      </c>
      <c r="B664" s="88">
        <f ca="1">'Energía Transada'!D661</f>
        <v>6246.2122338139998</v>
      </c>
    </row>
    <row r="665" spans="1:2" s="80" customFormat="1" x14ac:dyDescent="0.2">
      <c r="A665" s="87">
        <v>653</v>
      </c>
      <c r="B665" s="88">
        <f ca="1">'Energía Transada'!D662</f>
        <v>11862.856363750001</v>
      </c>
    </row>
    <row r="666" spans="1:2" s="80" customFormat="1" x14ac:dyDescent="0.2">
      <c r="A666" s="87">
        <v>654</v>
      </c>
      <c r="B666" s="88">
        <f ca="1">'Energía Transada'!D663</f>
        <v>7415.9000853139996</v>
      </c>
    </row>
    <row r="667" spans="1:2" s="80" customFormat="1" x14ac:dyDescent="0.2">
      <c r="A667" s="87">
        <v>655</v>
      </c>
      <c r="B667" s="88">
        <f ca="1">'Energía Transada'!D664</f>
        <v>4540.801279665</v>
      </c>
    </row>
    <row r="668" spans="1:2" s="80" customFormat="1" x14ac:dyDescent="0.2">
      <c r="A668" s="87">
        <v>656</v>
      </c>
      <c r="B668" s="88">
        <f ca="1">'Energía Transada'!D665</f>
        <v>2074.532693142</v>
      </c>
    </row>
    <row r="669" spans="1:2" s="80" customFormat="1" x14ac:dyDescent="0.2">
      <c r="A669" s="87">
        <v>657</v>
      </c>
      <c r="B669" s="88">
        <f ca="1">'Energía Transada'!D666</f>
        <v>701.58495212399998</v>
      </c>
    </row>
    <row r="670" spans="1:2" s="80" customFormat="1" x14ac:dyDescent="0.2">
      <c r="A670" s="87">
        <v>658</v>
      </c>
      <c r="B670" s="88">
        <f ca="1">'Energía Transada'!D667</f>
        <v>588.93344898500015</v>
      </c>
    </row>
    <row r="671" spans="1:2" s="80" customFormat="1" x14ac:dyDescent="0.2">
      <c r="A671" s="87">
        <v>659</v>
      </c>
      <c r="B671" s="88">
        <f ca="1">'Energía Transada'!D668</f>
        <v>1218.1331350160001</v>
      </c>
    </row>
    <row r="672" spans="1:2" s="80" customFormat="1" x14ac:dyDescent="0.2">
      <c r="A672" s="87">
        <v>660</v>
      </c>
      <c r="B672" s="88">
        <f ca="1">'Energía Transada'!D669</f>
        <v>1985.2758929290003</v>
      </c>
    </row>
    <row r="673" spans="1:2" s="80" customFormat="1" x14ac:dyDescent="0.2">
      <c r="A673" s="87">
        <v>661</v>
      </c>
      <c r="B673" s="88">
        <f ca="1">'Energía Transada'!D670</f>
        <v>1525.3826011620001</v>
      </c>
    </row>
    <row r="674" spans="1:2" s="80" customFormat="1" x14ac:dyDescent="0.2">
      <c r="A674" s="87">
        <v>662</v>
      </c>
      <c r="B674" s="88">
        <f ca="1">'Energía Transada'!D671</f>
        <v>2616.5307877940004</v>
      </c>
    </row>
    <row r="675" spans="1:2" s="80" customFormat="1" x14ac:dyDescent="0.2">
      <c r="A675" s="87">
        <v>663</v>
      </c>
      <c r="B675" s="88">
        <f ca="1">'Energía Transada'!D672</f>
        <v>2179.9906935099998</v>
      </c>
    </row>
    <row r="676" spans="1:2" s="80" customFormat="1" x14ac:dyDescent="0.2">
      <c r="A676" s="87">
        <v>664</v>
      </c>
      <c r="B676" s="88">
        <f ca="1">'Energía Transada'!D673</f>
        <v>1020.4506419940001</v>
      </c>
    </row>
    <row r="677" spans="1:2" s="80" customFormat="1" x14ac:dyDescent="0.2">
      <c r="A677" s="87">
        <v>665</v>
      </c>
      <c r="B677" s="88">
        <f ca="1">'Energía Transada'!D674</f>
        <v>1635.3283290260001</v>
      </c>
    </row>
    <row r="678" spans="1:2" s="80" customFormat="1" x14ac:dyDescent="0.2">
      <c r="A678" s="87">
        <v>666</v>
      </c>
      <c r="B678" s="88">
        <f ca="1">'Energía Transada'!D675</f>
        <v>1642.8397523369999</v>
      </c>
    </row>
    <row r="679" spans="1:2" s="80" customFormat="1" x14ac:dyDescent="0.2">
      <c r="A679" s="87">
        <v>667</v>
      </c>
      <c r="B679" s="88">
        <f ca="1">'Energía Transada'!D676</f>
        <v>1964.411339576</v>
      </c>
    </row>
    <row r="680" spans="1:2" s="80" customFormat="1" x14ac:dyDescent="0.2">
      <c r="A680" s="87">
        <v>668</v>
      </c>
      <c r="B680" s="88">
        <f ca="1">'Energía Transada'!D677</f>
        <v>1759.2742873930001</v>
      </c>
    </row>
    <row r="681" spans="1:2" s="80" customFormat="1" x14ac:dyDescent="0.2">
      <c r="A681" s="87">
        <v>669</v>
      </c>
      <c r="B681" s="88">
        <f ca="1">'Energía Transada'!D678</f>
        <v>2030.092030582</v>
      </c>
    </row>
    <row r="682" spans="1:2" s="80" customFormat="1" x14ac:dyDescent="0.2">
      <c r="A682" s="87">
        <v>670</v>
      </c>
      <c r="B682" s="88">
        <f ca="1">'Energía Transada'!D679</f>
        <v>1983.3438456860001</v>
      </c>
    </row>
    <row r="683" spans="1:2" s="80" customFormat="1" x14ac:dyDescent="0.2">
      <c r="A683" s="87">
        <v>671</v>
      </c>
      <c r="B683" s="88">
        <f ca="1">'Energía Transada'!D680</f>
        <v>2278.7107553420001</v>
      </c>
    </row>
    <row r="684" spans="1:2" s="80" customFormat="1" x14ac:dyDescent="0.2">
      <c r="A684" s="87">
        <v>672</v>
      </c>
      <c r="B684" s="88">
        <f ca="1">'Energía Transada'!D681</f>
        <v>3300.4548759350005</v>
      </c>
    </row>
    <row r="685" spans="1:2" s="80" customFormat="1" x14ac:dyDescent="0.2">
      <c r="A685" s="87">
        <v>673</v>
      </c>
      <c r="B685" s="88">
        <f ca="1">'Energía Transada'!D682</f>
        <v>0</v>
      </c>
    </row>
    <row r="686" spans="1:2" s="80" customFormat="1" x14ac:dyDescent="0.2">
      <c r="A686" s="87">
        <v>674</v>
      </c>
      <c r="B686" s="88">
        <f ca="1">'Energía Transada'!D683</f>
        <v>0</v>
      </c>
    </row>
    <row r="687" spans="1:2" s="80" customFormat="1" x14ac:dyDescent="0.2">
      <c r="A687" s="87">
        <v>675</v>
      </c>
      <c r="B687" s="88">
        <f ca="1">'Energía Transada'!D684</f>
        <v>0</v>
      </c>
    </row>
    <row r="688" spans="1:2" s="80" customFormat="1" x14ac:dyDescent="0.2">
      <c r="A688" s="87">
        <v>676</v>
      </c>
      <c r="B688" s="88">
        <f ca="1">'Energía Transada'!D685</f>
        <v>0</v>
      </c>
    </row>
    <row r="689" spans="1:2" s="80" customFormat="1" x14ac:dyDescent="0.2">
      <c r="A689" s="87">
        <v>677</v>
      </c>
      <c r="B689" s="88">
        <f ca="1">'Energía Transada'!D686</f>
        <v>0</v>
      </c>
    </row>
    <row r="690" spans="1:2" s="80" customFormat="1" x14ac:dyDescent="0.2">
      <c r="A690" s="87">
        <v>678</v>
      </c>
      <c r="B690" s="88">
        <f ca="1">'Energía Transada'!D687</f>
        <v>0</v>
      </c>
    </row>
    <row r="691" spans="1:2" s="80" customFormat="1" x14ac:dyDescent="0.2">
      <c r="A691" s="87">
        <v>679</v>
      </c>
      <c r="B691" s="88">
        <f ca="1">'Energía Transada'!D688</f>
        <v>0</v>
      </c>
    </row>
    <row r="692" spans="1:2" s="80" customFormat="1" x14ac:dyDescent="0.2">
      <c r="A692" s="87">
        <v>680</v>
      </c>
      <c r="B692" s="88">
        <f ca="1">'Energía Transada'!D689</f>
        <v>0</v>
      </c>
    </row>
    <row r="693" spans="1:2" s="80" customFormat="1" x14ac:dyDescent="0.2">
      <c r="A693" s="87">
        <v>681</v>
      </c>
      <c r="B693" s="88">
        <f ca="1">'Energía Transada'!D690</f>
        <v>0</v>
      </c>
    </row>
    <row r="694" spans="1:2" s="80" customFormat="1" x14ac:dyDescent="0.2">
      <c r="A694" s="87">
        <v>682</v>
      </c>
      <c r="B694" s="88">
        <f ca="1">'Energía Transada'!D691</f>
        <v>0</v>
      </c>
    </row>
    <row r="695" spans="1:2" s="80" customFormat="1" x14ac:dyDescent="0.2">
      <c r="A695" s="87">
        <v>683</v>
      </c>
      <c r="B695" s="88">
        <f ca="1">'Energía Transada'!D692</f>
        <v>0</v>
      </c>
    </row>
    <row r="696" spans="1:2" s="80" customFormat="1" x14ac:dyDescent="0.2">
      <c r="A696" s="87">
        <v>684</v>
      </c>
      <c r="B696" s="88">
        <f ca="1">'Energía Transada'!D693</f>
        <v>0</v>
      </c>
    </row>
    <row r="697" spans="1:2" s="80" customFormat="1" x14ac:dyDescent="0.2">
      <c r="A697" s="87">
        <v>685</v>
      </c>
      <c r="B697" s="88">
        <f ca="1">'Energía Transada'!D694</f>
        <v>0</v>
      </c>
    </row>
    <row r="698" spans="1:2" s="80" customFormat="1" x14ac:dyDescent="0.2">
      <c r="A698" s="87">
        <v>686</v>
      </c>
      <c r="B698" s="88">
        <f ca="1">'Energía Transada'!D695</f>
        <v>0</v>
      </c>
    </row>
    <row r="699" spans="1:2" s="80" customFormat="1" x14ac:dyDescent="0.2">
      <c r="A699" s="87">
        <v>687</v>
      </c>
      <c r="B699" s="88">
        <f ca="1">'Energía Transada'!D696</f>
        <v>0</v>
      </c>
    </row>
    <row r="700" spans="1:2" s="80" customFormat="1" x14ac:dyDescent="0.2">
      <c r="A700" s="87">
        <v>688</v>
      </c>
      <c r="B700" s="88">
        <f ca="1">'Energía Transada'!D697</f>
        <v>0</v>
      </c>
    </row>
    <row r="701" spans="1:2" s="80" customFormat="1" x14ac:dyDescent="0.2">
      <c r="A701" s="87">
        <v>689</v>
      </c>
      <c r="B701" s="88">
        <f ca="1">'Energía Transada'!D698</f>
        <v>0</v>
      </c>
    </row>
    <row r="702" spans="1:2" s="80" customFormat="1" x14ac:dyDescent="0.2">
      <c r="A702" s="87">
        <v>690</v>
      </c>
      <c r="B702" s="88">
        <f ca="1">'Energía Transada'!D699</f>
        <v>0</v>
      </c>
    </row>
    <row r="703" spans="1:2" s="80" customFormat="1" x14ac:dyDescent="0.2">
      <c r="A703" s="87">
        <v>691</v>
      </c>
      <c r="B703" s="88">
        <f ca="1">'Energía Transada'!D700</f>
        <v>0</v>
      </c>
    </row>
    <row r="704" spans="1:2" s="80" customFormat="1" x14ac:dyDescent="0.2">
      <c r="A704" s="87">
        <v>692</v>
      </c>
      <c r="B704" s="88">
        <f ca="1">'Energía Transada'!D701</f>
        <v>0</v>
      </c>
    </row>
    <row r="705" spans="1:2" s="80" customFormat="1" x14ac:dyDescent="0.2">
      <c r="A705" s="87">
        <v>693</v>
      </c>
      <c r="B705" s="88">
        <f ca="1">'Energía Transada'!D702</f>
        <v>0</v>
      </c>
    </row>
    <row r="706" spans="1:2" s="80" customFormat="1" x14ac:dyDescent="0.2">
      <c r="A706" s="87">
        <v>694</v>
      </c>
      <c r="B706" s="88">
        <f ca="1">'Energía Transada'!D703</f>
        <v>0</v>
      </c>
    </row>
    <row r="707" spans="1:2" s="80" customFormat="1" x14ac:dyDescent="0.2">
      <c r="A707" s="87">
        <v>695</v>
      </c>
      <c r="B707" s="88">
        <f ca="1">'Energía Transada'!D704</f>
        <v>0</v>
      </c>
    </row>
    <row r="708" spans="1:2" s="80" customFormat="1" x14ac:dyDescent="0.2">
      <c r="A708" s="87">
        <v>696</v>
      </c>
      <c r="B708" s="88">
        <f ca="1">'Energía Transada'!D705</f>
        <v>0</v>
      </c>
    </row>
    <row r="709" spans="1:2" s="80" customFormat="1" x14ac:dyDescent="0.2">
      <c r="A709" s="87">
        <v>697</v>
      </c>
      <c r="B709" s="88">
        <f ca="1">'Energía Transada'!D706</f>
        <v>0</v>
      </c>
    </row>
    <row r="710" spans="1:2" s="80" customFormat="1" x14ac:dyDescent="0.2">
      <c r="A710" s="87">
        <v>698</v>
      </c>
      <c r="B710" s="88">
        <f ca="1">'Energía Transada'!D707</f>
        <v>0</v>
      </c>
    </row>
    <row r="711" spans="1:2" s="80" customFormat="1" x14ac:dyDescent="0.2">
      <c r="A711" s="87">
        <v>699</v>
      </c>
      <c r="B711" s="88">
        <f ca="1">'Energía Transada'!D708</f>
        <v>0</v>
      </c>
    </row>
    <row r="712" spans="1:2" s="80" customFormat="1" x14ac:dyDescent="0.2">
      <c r="A712" s="87">
        <v>700</v>
      </c>
      <c r="B712" s="88">
        <f ca="1">'Energía Transada'!D709</f>
        <v>0</v>
      </c>
    </row>
    <row r="713" spans="1:2" s="80" customFormat="1" x14ac:dyDescent="0.2">
      <c r="A713" s="87">
        <v>701</v>
      </c>
      <c r="B713" s="88">
        <f ca="1">'Energía Transada'!D710</f>
        <v>0</v>
      </c>
    </row>
    <row r="714" spans="1:2" s="80" customFormat="1" x14ac:dyDescent="0.2">
      <c r="A714" s="87">
        <v>702</v>
      </c>
      <c r="B714" s="88">
        <f ca="1">'Energía Transada'!D711</f>
        <v>0</v>
      </c>
    </row>
    <row r="715" spans="1:2" s="80" customFormat="1" x14ac:dyDescent="0.2">
      <c r="A715" s="87">
        <v>703</v>
      </c>
      <c r="B715" s="88">
        <f ca="1">'Energía Transada'!D712</f>
        <v>0</v>
      </c>
    </row>
    <row r="716" spans="1:2" s="80" customFormat="1" x14ac:dyDescent="0.2">
      <c r="A716" s="87">
        <v>704</v>
      </c>
      <c r="B716" s="88">
        <f ca="1">'Energía Transada'!D713</f>
        <v>0</v>
      </c>
    </row>
    <row r="717" spans="1:2" s="80" customFormat="1" x14ac:dyDescent="0.2">
      <c r="A717" s="87">
        <v>705</v>
      </c>
      <c r="B717" s="88">
        <f ca="1">'Energía Transada'!D714</f>
        <v>0</v>
      </c>
    </row>
    <row r="718" spans="1:2" s="80" customFormat="1" x14ac:dyDescent="0.2">
      <c r="A718" s="87">
        <v>706</v>
      </c>
      <c r="B718" s="88">
        <f ca="1">'Energía Transada'!D715</f>
        <v>0</v>
      </c>
    </row>
    <row r="719" spans="1:2" s="80" customFormat="1" x14ac:dyDescent="0.2">
      <c r="A719" s="87">
        <v>707</v>
      </c>
      <c r="B719" s="88">
        <f ca="1">'Energía Transada'!D716</f>
        <v>0</v>
      </c>
    </row>
    <row r="720" spans="1:2" s="80" customFormat="1" x14ac:dyDescent="0.2">
      <c r="A720" s="87">
        <v>708</v>
      </c>
      <c r="B720" s="88">
        <f ca="1">'Energía Transada'!D717</f>
        <v>0</v>
      </c>
    </row>
    <row r="721" spans="1:2" s="80" customFormat="1" x14ac:dyDescent="0.2">
      <c r="A721" s="87">
        <v>709</v>
      </c>
      <c r="B721" s="88">
        <f ca="1">'Energía Transada'!D718</f>
        <v>0</v>
      </c>
    </row>
    <row r="722" spans="1:2" s="80" customFormat="1" x14ac:dyDescent="0.2">
      <c r="A722" s="87">
        <v>710</v>
      </c>
      <c r="B722" s="88">
        <f ca="1">'Energía Transada'!D719</f>
        <v>0</v>
      </c>
    </row>
    <row r="723" spans="1:2" s="80" customFormat="1" x14ac:dyDescent="0.2">
      <c r="A723" s="87">
        <v>711</v>
      </c>
      <c r="B723" s="88">
        <f ca="1">'Energía Transada'!D720</f>
        <v>0</v>
      </c>
    </row>
    <row r="724" spans="1:2" s="80" customFormat="1" x14ac:dyDescent="0.2">
      <c r="A724" s="87">
        <v>712</v>
      </c>
      <c r="B724" s="88">
        <f ca="1">'Energía Transada'!D721</f>
        <v>0</v>
      </c>
    </row>
    <row r="725" spans="1:2" s="80" customFormat="1" x14ac:dyDescent="0.2">
      <c r="A725" s="87">
        <v>713</v>
      </c>
      <c r="B725" s="88">
        <f ca="1">'Energía Transada'!D722</f>
        <v>0</v>
      </c>
    </row>
    <row r="726" spans="1:2" s="80" customFormat="1" x14ac:dyDescent="0.2">
      <c r="A726" s="87">
        <v>714</v>
      </c>
      <c r="B726" s="88">
        <f ca="1">'Energía Transada'!D723</f>
        <v>0</v>
      </c>
    </row>
    <row r="727" spans="1:2" s="80" customFormat="1" x14ac:dyDescent="0.2">
      <c r="A727" s="87">
        <v>715</v>
      </c>
      <c r="B727" s="88">
        <f ca="1">'Energía Transada'!D724</f>
        <v>0</v>
      </c>
    </row>
    <row r="728" spans="1:2" s="80" customFormat="1" x14ac:dyDescent="0.2">
      <c r="A728" s="87">
        <v>716</v>
      </c>
      <c r="B728" s="88">
        <f ca="1">'Energía Transada'!D725</f>
        <v>0</v>
      </c>
    </row>
    <row r="729" spans="1:2" s="80" customFormat="1" x14ac:dyDescent="0.2">
      <c r="A729" s="87">
        <v>717</v>
      </c>
      <c r="B729" s="88">
        <f ca="1">'Energía Transada'!D726</f>
        <v>0</v>
      </c>
    </row>
    <row r="730" spans="1:2" s="80" customFormat="1" x14ac:dyDescent="0.2">
      <c r="A730" s="87">
        <v>718</v>
      </c>
      <c r="B730" s="88">
        <f ca="1">'Energía Transada'!D727</f>
        <v>0</v>
      </c>
    </row>
    <row r="731" spans="1:2" s="80" customFormat="1" x14ac:dyDescent="0.2">
      <c r="A731" s="87">
        <v>719</v>
      </c>
      <c r="B731" s="88">
        <f ca="1">'Energía Transada'!D728</f>
        <v>0</v>
      </c>
    </row>
    <row r="732" spans="1:2" s="80" customFormat="1" x14ac:dyDescent="0.2">
      <c r="A732" s="87">
        <v>720</v>
      </c>
      <c r="B732" s="88">
        <f ca="1">'Energía Transada'!D729</f>
        <v>0</v>
      </c>
    </row>
    <row r="733" spans="1:2" s="80" customFormat="1" x14ac:dyDescent="0.2">
      <c r="A733" s="87">
        <v>721</v>
      </c>
      <c r="B733" s="88">
        <f ca="1">'Energía Transada'!D730</f>
        <v>0</v>
      </c>
    </row>
    <row r="734" spans="1:2" s="80" customFormat="1" x14ac:dyDescent="0.2">
      <c r="A734" s="87">
        <v>722</v>
      </c>
      <c r="B734" s="88">
        <f ca="1">'Energía Transada'!D731</f>
        <v>0</v>
      </c>
    </row>
    <row r="735" spans="1:2" s="80" customFormat="1" x14ac:dyDescent="0.2">
      <c r="A735" s="87">
        <v>723</v>
      </c>
      <c r="B735" s="88">
        <f ca="1">'Energía Transada'!D732</f>
        <v>0</v>
      </c>
    </row>
    <row r="736" spans="1:2" s="80" customFormat="1" x14ac:dyDescent="0.2">
      <c r="A736" s="87">
        <v>724</v>
      </c>
      <c r="B736" s="88">
        <f ca="1">'Energía Transada'!D733</f>
        <v>0</v>
      </c>
    </row>
    <row r="737" spans="1:2" s="80" customFormat="1" x14ac:dyDescent="0.2">
      <c r="A737" s="87">
        <v>725</v>
      </c>
      <c r="B737" s="88">
        <f ca="1">'Energía Transada'!D734</f>
        <v>0</v>
      </c>
    </row>
    <row r="738" spans="1:2" s="80" customFormat="1" x14ac:dyDescent="0.2">
      <c r="A738" s="87">
        <v>726</v>
      </c>
      <c r="B738" s="88">
        <f ca="1">'Energía Transada'!D735</f>
        <v>0</v>
      </c>
    </row>
    <row r="739" spans="1:2" s="80" customFormat="1" x14ac:dyDescent="0.2">
      <c r="A739" s="87">
        <v>727</v>
      </c>
      <c r="B739" s="88">
        <f ca="1">'Energía Transada'!D736</f>
        <v>0</v>
      </c>
    </row>
    <row r="740" spans="1:2" s="80" customFormat="1" x14ac:dyDescent="0.2">
      <c r="A740" s="87">
        <v>728</v>
      </c>
      <c r="B740" s="88">
        <f ca="1">'Energía Transada'!D737</f>
        <v>0</v>
      </c>
    </row>
    <row r="741" spans="1:2" s="80" customFormat="1" x14ac:dyDescent="0.2">
      <c r="A741" s="87">
        <v>729</v>
      </c>
      <c r="B741" s="88">
        <f ca="1">'Energía Transada'!D738</f>
        <v>0</v>
      </c>
    </row>
    <row r="742" spans="1:2" s="80" customFormat="1" x14ac:dyDescent="0.2">
      <c r="A742" s="87">
        <v>730</v>
      </c>
      <c r="B742" s="88">
        <f ca="1">'Energía Transada'!D739</f>
        <v>0</v>
      </c>
    </row>
    <row r="743" spans="1:2" s="80" customFormat="1" x14ac:dyDescent="0.2">
      <c r="A743" s="87">
        <v>731</v>
      </c>
      <c r="B743" s="88">
        <f ca="1">'Energía Transada'!D740</f>
        <v>0</v>
      </c>
    </row>
    <row r="744" spans="1:2" s="80" customFormat="1" x14ac:dyDescent="0.2">
      <c r="A744" s="87">
        <v>732</v>
      </c>
      <c r="B744" s="88">
        <f ca="1">'Energía Transada'!D741</f>
        <v>0</v>
      </c>
    </row>
    <row r="745" spans="1:2" s="80" customFormat="1" x14ac:dyDescent="0.2">
      <c r="A745" s="87">
        <v>733</v>
      </c>
      <c r="B745" s="88">
        <f ca="1">'Energía Transada'!D742</f>
        <v>0</v>
      </c>
    </row>
    <row r="746" spans="1:2" s="80" customFormat="1" x14ac:dyDescent="0.2">
      <c r="A746" s="87">
        <v>734</v>
      </c>
      <c r="B746" s="88">
        <f ca="1">'Energía Transada'!D743</f>
        <v>0</v>
      </c>
    </row>
    <row r="747" spans="1:2" s="80" customFormat="1" x14ac:dyDescent="0.2">
      <c r="A747" s="87">
        <v>735</v>
      </c>
      <c r="B747" s="88">
        <f ca="1">'Energía Transada'!D744</f>
        <v>0</v>
      </c>
    </row>
    <row r="748" spans="1:2" s="80" customFormat="1" x14ac:dyDescent="0.2">
      <c r="A748" s="87">
        <v>736</v>
      </c>
      <c r="B748" s="88">
        <f ca="1">'Energía Transada'!D745</f>
        <v>0</v>
      </c>
    </row>
    <row r="749" spans="1:2" s="80" customFormat="1" x14ac:dyDescent="0.2">
      <c r="A749" s="87">
        <v>737</v>
      </c>
      <c r="B749" s="88">
        <f ca="1">'Energía Transada'!D746</f>
        <v>0</v>
      </c>
    </row>
    <row r="750" spans="1:2" s="80" customFormat="1" x14ac:dyDescent="0.2">
      <c r="A750" s="87">
        <v>738</v>
      </c>
      <c r="B750" s="88">
        <f ca="1">'Energía Transada'!D747</f>
        <v>0</v>
      </c>
    </row>
    <row r="751" spans="1:2" s="80" customFormat="1" x14ac:dyDescent="0.2">
      <c r="A751" s="87">
        <v>739</v>
      </c>
      <c r="B751" s="88">
        <f ca="1">'Energía Transada'!D748</f>
        <v>0</v>
      </c>
    </row>
    <row r="752" spans="1:2" s="80" customFormat="1" x14ac:dyDescent="0.2">
      <c r="A752" s="87">
        <v>740</v>
      </c>
      <c r="B752" s="88">
        <f ca="1">'Energía Transada'!D749</f>
        <v>0</v>
      </c>
    </row>
    <row r="753" spans="1:2" s="80" customFormat="1" x14ac:dyDescent="0.2">
      <c r="A753" s="87">
        <v>741</v>
      </c>
      <c r="B753" s="88">
        <f ca="1">'Energía Transada'!D750</f>
        <v>0</v>
      </c>
    </row>
    <row r="754" spans="1:2" s="80" customFormat="1" x14ac:dyDescent="0.2">
      <c r="A754" s="87">
        <v>742</v>
      </c>
      <c r="B754" s="88">
        <f ca="1">'Energía Transada'!D751</f>
        <v>0</v>
      </c>
    </row>
    <row r="755" spans="1:2" s="80" customFormat="1" x14ac:dyDescent="0.2">
      <c r="A755" s="87">
        <v>743</v>
      </c>
      <c r="B755" s="88">
        <f ca="1">'Energía Transada'!D752</f>
        <v>0</v>
      </c>
    </row>
    <row r="756" spans="1:2" s="80" customFormat="1" x14ac:dyDescent="0.2">
      <c r="A756" s="87">
        <v>744</v>
      </c>
      <c r="B756" s="88">
        <f ca="1">'Energía Transada'!D753</f>
        <v>0</v>
      </c>
    </row>
    <row r="757" spans="1:2" s="80" customFormat="1" x14ac:dyDescent="0.2">
      <c r="A757" s="87">
        <v>745</v>
      </c>
      <c r="B757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M754"/>
  <sheetViews>
    <sheetView topLeftCell="B1" workbookViewId="0">
      <selection activeCell="J8" sqref="J8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95" t="s">
        <v>73</v>
      </c>
      <c r="G2" s="96"/>
      <c r="H2" s="97"/>
      <c r="I2" s="96" t="s">
        <v>46</v>
      </c>
      <c r="J2" s="98"/>
      <c r="K2" s="97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5">
        <f t="shared" ref="F8:H8" si="0">SUM(F10:F753)</f>
        <v>3258900</v>
      </c>
      <c r="G8" s="75"/>
      <c r="H8" s="76">
        <f t="shared" si="0"/>
        <v>233571377.82099995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44593</v>
      </c>
      <c r="B10" s="4">
        <v>1</v>
      </c>
      <c r="C10" s="4">
        <f t="shared" ref="C10:C73" si="1">YEAR(A10)</f>
        <v>2022</v>
      </c>
      <c r="D10" s="4">
        <f t="shared" ref="D10:D73" si="2">MONTH(A10)</f>
        <v>2</v>
      </c>
      <c r="E10" s="41">
        <v>1</v>
      </c>
      <c r="F10" s="51">
        <f>'Energía Transada'!G10*1000</f>
        <v>8500</v>
      </c>
      <c r="G10" s="51">
        <f>CMG!F3</f>
        <v>60.921019999999999</v>
      </c>
      <c r="H10" s="18">
        <f>F10*G10</f>
        <v>517828.67</v>
      </c>
      <c r="I10" s="51">
        <f ca="1">'Energía Transada'!D10</f>
        <v>0</v>
      </c>
      <c r="J10" s="51">
        <f>CMG!E3</f>
        <v>203.85050000000001</v>
      </c>
      <c r="K10" s="18">
        <f t="shared" ref="K10:K73" ca="1" si="3">I10*J10</f>
        <v>0</v>
      </c>
      <c r="L10" s="20">
        <f>SUM(H10:H754)</f>
        <v>233571377.82099995</v>
      </c>
      <c r="M10" t="s">
        <v>41</v>
      </c>
    </row>
    <row r="11" spans="1:13" x14ac:dyDescent="0.2">
      <c r="A11" s="40">
        <f>IF(B10=24,A10+1,A10)</f>
        <v>44593</v>
      </c>
      <c r="B11" s="4">
        <f>IF(B10=24,1,B10+1)</f>
        <v>2</v>
      </c>
      <c r="C11" s="4">
        <f t="shared" si="1"/>
        <v>2022</v>
      </c>
      <c r="D11" s="4">
        <f t="shared" si="2"/>
        <v>2</v>
      </c>
      <c r="E11" s="41">
        <v>2</v>
      </c>
      <c r="F11" s="51">
        <f>'Energía Transada'!G11*1000</f>
        <v>8500</v>
      </c>
      <c r="G11" s="51">
        <f>CMG!F4</f>
        <v>61.512410000000003</v>
      </c>
      <c r="H11" s="18">
        <f t="shared" ref="H11:H74" si="4">F11*G11</f>
        <v>522855.48500000004</v>
      </c>
      <c r="I11" s="51">
        <f ca="1">'Energía Transada'!D11</f>
        <v>0</v>
      </c>
      <c r="J11" s="51">
        <f>CMG!E4</f>
        <v>203.85050000000001</v>
      </c>
      <c r="K11" s="18">
        <f t="shared" ca="1" si="3"/>
        <v>0</v>
      </c>
      <c r="L11" s="20">
        <f>SUM(F10:F754)</f>
        <v>3258900</v>
      </c>
      <c r="M11" t="s">
        <v>66</v>
      </c>
    </row>
    <row r="12" spans="1:13" x14ac:dyDescent="0.2">
      <c r="A12" s="40">
        <f t="shared" ref="A12:A75" si="5">IF(B11=24,A11+1,A11)</f>
        <v>44593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2</v>
      </c>
      <c r="E12" s="41">
        <v>3</v>
      </c>
      <c r="F12" s="51">
        <f>'Energía Transada'!G12*1000</f>
        <v>8500</v>
      </c>
      <c r="G12" s="51">
        <f>CMG!F5</f>
        <v>61.512410000000003</v>
      </c>
      <c r="H12" s="18">
        <f t="shared" si="4"/>
        <v>522855.48500000004</v>
      </c>
      <c r="I12" s="51">
        <f ca="1">'Energía Transada'!D12</f>
        <v>0</v>
      </c>
      <c r="J12" s="51">
        <f>CMG!E5</f>
        <v>203.85050000000001</v>
      </c>
      <c r="K12" s="18">
        <f t="shared" ca="1" si="3"/>
        <v>0</v>
      </c>
    </row>
    <row r="13" spans="1:13" x14ac:dyDescent="0.2">
      <c r="A13" s="40">
        <f t="shared" si="5"/>
        <v>44593</v>
      </c>
      <c r="B13" s="4">
        <f t="shared" si="6"/>
        <v>4</v>
      </c>
      <c r="C13" s="4">
        <f t="shared" si="1"/>
        <v>2022</v>
      </c>
      <c r="D13" s="4">
        <f t="shared" si="2"/>
        <v>2</v>
      </c>
      <c r="E13" s="41">
        <v>4</v>
      </c>
      <c r="F13" s="51">
        <f>'Energía Transada'!G13*1000</f>
        <v>8500</v>
      </c>
      <c r="G13" s="51">
        <f>CMG!F6</f>
        <v>64.736689999999996</v>
      </c>
      <c r="H13" s="18">
        <f t="shared" si="4"/>
        <v>550261.86499999999</v>
      </c>
      <c r="I13" s="51">
        <f ca="1">'Energía Transada'!D13</f>
        <v>0</v>
      </c>
      <c r="J13" s="51">
        <f>CMG!E6</f>
        <v>203.85050000000001</v>
      </c>
      <c r="K13" s="18">
        <f t="shared" ca="1" si="3"/>
        <v>0</v>
      </c>
      <c r="L13" s="77">
        <f ca="1">SUM(K10:K754)</f>
        <v>604092281.64956605</v>
      </c>
      <c r="M13" t="s">
        <v>41</v>
      </c>
    </row>
    <row r="14" spans="1:13" x14ac:dyDescent="0.2">
      <c r="A14" s="40">
        <f t="shared" si="5"/>
        <v>44593</v>
      </c>
      <c r="B14" s="4">
        <f t="shared" si="6"/>
        <v>5</v>
      </c>
      <c r="C14" s="4">
        <f t="shared" si="1"/>
        <v>2022</v>
      </c>
      <c r="D14" s="4">
        <f t="shared" si="2"/>
        <v>2</v>
      </c>
      <c r="E14" s="41">
        <v>5</v>
      </c>
      <c r="F14" s="51">
        <f>'Energía Transada'!G14*1000</f>
        <v>8500</v>
      </c>
      <c r="G14" s="51">
        <f>CMG!F7</f>
        <v>65.028329999999997</v>
      </c>
      <c r="H14" s="18">
        <f t="shared" si="4"/>
        <v>552740.80499999993</v>
      </c>
      <c r="I14" s="51">
        <f ca="1">'Energía Transada'!D14</f>
        <v>0</v>
      </c>
      <c r="J14" s="51">
        <f>CMG!E7</f>
        <v>203.85050000000001</v>
      </c>
      <c r="K14" s="18">
        <f t="shared" ca="1" si="3"/>
        <v>0</v>
      </c>
      <c r="L14" s="77">
        <f ca="1">SUM(I10:I754)</f>
        <v>2903270.6650473587</v>
      </c>
      <c r="M14" t="s">
        <v>66</v>
      </c>
    </row>
    <row r="15" spans="1:13" x14ac:dyDescent="0.2">
      <c r="A15" s="40">
        <f t="shared" si="5"/>
        <v>44593</v>
      </c>
      <c r="B15" s="4">
        <f t="shared" si="6"/>
        <v>6</v>
      </c>
      <c r="C15" s="4">
        <f t="shared" si="1"/>
        <v>2022</v>
      </c>
      <c r="D15" s="4">
        <f t="shared" si="2"/>
        <v>2</v>
      </c>
      <c r="E15" s="41">
        <v>6</v>
      </c>
      <c r="F15" s="51">
        <f>'Energía Transada'!G15*1000</f>
        <v>8500</v>
      </c>
      <c r="G15" s="51">
        <f>CMG!F8</f>
        <v>65.028329999999997</v>
      </c>
      <c r="H15" s="18">
        <f t="shared" si="4"/>
        <v>552740.80499999993</v>
      </c>
      <c r="I15" s="51">
        <f ca="1">'Energía Transada'!D15</f>
        <v>0</v>
      </c>
      <c r="J15" s="51">
        <f>CMG!E8</f>
        <v>203.85050000000001</v>
      </c>
      <c r="K15" s="18">
        <f t="shared" ca="1" si="3"/>
        <v>0</v>
      </c>
    </row>
    <row r="16" spans="1:13" x14ac:dyDescent="0.2">
      <c r="A16" s="40">
        <f t="shared" si="5"/>
        <v>44593</v>
      </c>
      <c r="B16" s="4">
        <f t="shared" si="6"/>
        <v>7</v>
      </c>
      <c r="C16" s="4">
        <f t="shared" si="1"/>
        <v>2022</v>
      </c>
      <c r="D16" s="4">
        <f t="shared" si="2"/>
        <v>2</v>
      </c>
      <c r="E16" s="41">
        <v>7</v>
      </c>
      <c r="F16" s="51">
        <f>'Energía Transada'!G16*1000</f>
        <v>8500</v>
      </c>
      <c r="G16" s="51">
        <f>CMG!F9</f>
        <v>65.028329999999997</v>
      </c>
      <c r="H16" s="18">
        <f t="shared" si="4"/>
        <v>552740.80499999993</v>
      </c>
      <c r="I16" s="51">
        <f ca="1">'Energía Transada'!D16</f>
        <v>0</v>
      </c>
      <c r="J16" s="51">
        <f>CMG!E9</f>
        <v>203.85050000000001</v>
      </c>
      <c r="K16" s="18">
        <f t="shared" ca="1" si="3"/>
        <v>0</v>
      </c>
    </row>
    <row r="17" spans="1:11" x14ac:dyDescent="0.2">
      <c r="A17" s="40">
        <f t="shared" si="5"/>
        <v>44593</v>
      </c>
      <c r="B17" s="4">
        <f t="shared" si="6"/>
        <v>8</v>
      </c>
      <c r="C17" s="4">
        <f t="shared" si="1"/>
        <v>2022</v>
      </c>
      <c r="D17" s="4">
        <f t="shared" si="2"/>
        <v>2</v>
      </c>
      <c r="E17" s="41">
        <v>8</v>
      </c>
      <c r="F17" s="51">
        <f>'Energía Transada'!G17*1000</f>
        <v>0</v>
      </c>
      <c r="G17" s="51">
        <f>CMG!F10</f>
        <v>59.543819999999997</v>
      </c>
      <c r="H17" s="18">
        <f t="shared" si="4"/>
        <v>0</v>
      </c>
      <c r="I17" s="51">
        <f ca="1">'Energía Transada'!D17</f>
        <v>104.70207811000002</v>
      </c>
      <c r="J17" s="51">
        <f>CMG!E10</f>
        <v>203.85050000000001</v>
      </c>
      <c r="K17" s="18">
        <f t="shared" ca="1" si="3"/>
        <v>21343.570973762558</v>
      </c>
    </row>
    <row r="18" spans="1:11" x14ac:dyDescent="0.2">
      <c r="A18" s="40">
        <f t="shared" si="5"/>
        <v>44593</v>
      </c>
      <c r="B18" s="4">
        <f t="shared" si="6"/>
        <v>9</v>
      </c>
      <c r="C18" s="4">
        <f t="shared" si="1"/>
        <v>2022</v>
      </c>
      <c r="D18" s="4">
        <f t="shared" si="2"/>
        <v>2</v>
      </c>
      <c r="E18" s="41">
        <v>9</v>
      </c>
      <c r="F18" s="51">
        <f>'Energía Transada'!G18*1000</f>
        <v>0</v>
      </c>
      <c r="G18" s="51">
        <f>CMG!F11</f>
        <v>42.498899999999999</v>
      </c>
      <c r="H18" s="18">
        <f t="shared" si="4"/>
        <v>0</v>
      </c>
      <c r="I18" s="51">
        <f ca="1">'Energía Transada'!D18</f>
        <v>55.807220413000003</v>
      </c>
      <c r="J18" s="51">
        <f>CMG!E11</f>
        <v>206.24844999999999</v>
      </c>
      <c r="K18" s="18">
        <f t="shared" ca="1" si="3"/>
        <v>11510.15270898961</v>
      </c>
    </row>
    <row r="19" spans="1:11" x14ac:dyDescent="0.2">
      <c r="A19" s="40">
        <f t="shared" si="5"/>
        <v>44593</v>
      </c>
      <c r="B19" s="4">
        <f t="shared" si="6"/>
        <v>10</v>
      </c>
      <c r="C19" s="4">
        <f t="shared" si="1"/>
        <v>2022</v>
      </c>
      <c r="D19" s="4">
        <f t="shared" si="2"/>
        <v>2</v>
      </c>
      <c r="E19" s="41">
        <v>10</v>
      </c>
      <c r="F19" s="51">
        <f>'Energía Transada'!G19*1000</f>
        <v>0</v>
      </c>
      <c r="G19" s="51">
        <f>CMG!F12</f>
        <v>43.025469999999999</v>
      </c>
      <c r="H19" s="18">
        <f t="shared" si="4"/>
        <v>0</v>
      </c>
      <c r="I19" s="51">
        <f ca="1">'Energía Transada'!D19</f>
        <v>0</v>
      </c>
      <c r="J19" s="51">
        <f>CMG!E12</f>
        <v>206.24844999999999</v>
      </c>
      <c r="K19" s="18">
        <f t="shared" ca="1" si="3"/>
        <v>0</v>
      </c>
    </row>
    <row r="20" spans="1:11" x14ac:dyDescent="0.2">
      <c r="A20" s="40">
        <f t="shared" si="5"/>
        <v>44593</v>
      </c>
      <c r="B20" s="4">
        <f t="shared" si="6"/>
        <v>11</v>
      </c>
      <c r="C20" s="4">
        <f t="shared" si="1"/>
        <v>2022</v>
      </c>
      <c r="D20" s="4">
        <f t="shared" si="2"/>
        <v>2</v>
      </c>
      <c r="E20" s="41">
        <v>11</v>
      </c>
      <c r="F20" s="51">
        <f>'Energía Transada'!G20*1000</f>
        <v>0</v>
      </c>
      <c r="G20" s="51">
        <f>CMG!F13</f>
        <v>42.831040000000002</v>
      </c>
      <c r="H20" s="18">
        <f t="shared" si="4"/>
        <v>0</v>
      </c>
      <c r="I20" s="51">
        <f ca="1">'Energía Transada'!D20</f>
        <v>0</v>
      </c>
      <c r="J20" s="51">
        <f>CMG!E13</f>
        <v>206.24844999999999</v>
      </c>
      <c r="K20" s="18">
        <f t="shared" ca="1" si="3"/>
        <v>0</v>
      </c>
    </row>
    <row r="21" spans="1:11" x14ac:dyDescent="0.2">
      <c r="A21" s="40">
        <f t="shared" si="5"/>
        <v>44593</v>
      </c>
      <c r="B21" s="4">
        <f t="shared" si="6"/>
        <v>12</v>
      </c>
      <c r="C21" s="4">
        <f t="shared" si="1"/>
        <v>2022</v>
      </c>
      <c r="D21" s="4">
        <f t="shared" si="2"/>
        <v>2</v>
      </c>
      <c r="E21" s="41">
        <v>12</v>
      </c>
      <c r="F21" s="51">
        <f>'Energía Transada'!G21*1000</f>
        <v>0</v>
      </c>
      <c r="G21" s="51">
        <f>CMG!F14</f>
        <v>42.498899999999999</v>
      </c>
      <c r="H21" s="18">
        <f t="shared" si="4"/>
        <v>0</v>
      </c>
      <c r="I21" s="51">
        <f ca="1">'Energía Transada'!D21</f>
        <v>0</v>
      </c>
      <c r="J21" s="51">
        <f>CMG!E14</f>
        <v>206.24844999999999</v>
      </c>
      <c r="K21" s="18">
        <f t="shared" ca="1" si="3"/>
        <v>0</v>
      </c>
    </row>
    <row r="22" spans="1:11" x14ac:dyDescent="0.2">
      <c r="A22" s="40">
        <f t="shared" si="5"/>
        <v>44593</v>
      </c>
      <c r="B22" s="4">
        <f t="shared" si="6"/>
        <v>13</v>
      </c>
      <c r="C22" s="4">
        <f t="shared" si="1"/>
        <v>2022</v>
      </c>
      <c r="D22" s="4">
        <f t="shared" si="2"/>
        <v>2</v>
      </c>
      <c r="E22" s="41">
        <v>13</v>
      </c>
      <c r="F22" s="51">
        <f>'Energía Transada'!G22*1000</f>
        <v>0</v>
      </c>
      <c r="G22" s="51">
        <f>CMG!F15</f>
        <v>42.498899999999999</v>
      </c>
      <c r="H22" s="18">
        <f t="shared" si="4"/>
        <v>0</v>
      </c>
      <c r="I22" s="51">
        <f ca="1">'Energía Transada'!D22</f>
        <v>0.80139708600000004</v>
      </c>
      <c r="J22" s="51">
        <f>CMG!E15</f>
        <v>206.24844999999999</v>
      </c>
      <c r="K22" s="18">
        <f t="shared" ca="1" si="3"/>
        <v>165.2869068220167</v>
      </c>
    </row>
    <row r="23" spans="1:11" x14ac:dyDescent="0.2">
      <c r="A23" s="40">
        <f t="shared" si="5"/>
        <v>44593</v>
      </c>
      <c r="B23" s="4">
        <f t="shared" si="6"/>
        <v>14</v>
      </c>
      <c r="C23" s="4">
        <f t="shared" si="1"/>
        <v>2022</v>
      </c>
      <c r="D23" s="4">
        <f t="shared" si="2"/>
        <v>2</v>
      </c>
      <c r="E23" s="41">
        <v>14</v>
      </c>
      <c r="F23" s="51">
        <f>'Energía Transada'!G23*1000</f>
        <v>0</v>
      </c>
      <c r="G23" s="51">
        <f>CMG!F16</f>
        <v>42.498899999999999</v>
      </c>
      <c r="H23" s="18">
        <f t="shared" si="4"/>
        <v>0</v>
      </c>
      <c r="I23" s="51">
        <f ca="1">'Energía Transada'!D23</f>
        <v>326.24476833900002</v>
      </c>
      <c r="J23" s="51">
        <f>CMG!E16</f>
        <v>206.24844999999999</v>
      </c>
      <c r="K23" s="18">
        <f t="shared" ca="1" si="3"/>
        <v>67287.477790527832</v>
      </c>
    </row>
    <row r="24" spans="1:11" x14ac:dyDescent="0.2">
      <c r="A24" s="40">
        <f t="shared" si="5"/>
        <v>44593</v>
      </c>
      <c r="B24" s="4">
        <f t="shared" si="6"/>
        <v>15</v>
      </c>
      <c r="C24" s="4">
        <f t="shared" si="1"/>
        <v>2022</v>
      </c>
      <c r="D24" s="4">
        <f t="shared" si="2"/>
        <v>2</v>
      </c>
      <c r="E24" s="41">
        <v>15</v>
      </c>
      <c r="F24" s="51">
        <f>'Energía Transada'!G24*1000</f>
        <v>0</v>
      </c>
      <c r="G24" s="51">
        <f>CMG!F17</f>
        <v>42.498899999999999</v>
      </c>
      <c r="H24" s="18">
        <f t="shared" si="4"/>
        <v>0</v>
      </c>
      <c r="I24" s="51">
        <f ca="1">'Energía Transada'!D24</f>
        <v>1140.6869199390003</v>
      </c>
      <c r="J24" s="51">
        <f>CMG!E17</f>
        <v>206.24844999999999</v>
      </c>
      <c r="K24" s="18">
        <f t="shared" ca="1" si="3"/>
        <v>235264.90917269289</v>
      </c>
    </row>
    <row r="25" spans="1:11" x14ac:dyDescent="0.2">
      <c r="A25" s="40">
        <f t="shared" si="5"/>
        <v>44593</v>
      </c>
      <c r="B25" s="4">
        <f t="shared" si="6"/>
        <v>16</v>
      </c>
      <c r="C25" s="4">
        <f t="shared" si="1"/>
        <v>2022</v>
      </c>
      <c r="D25" s="4">
        <f t="shared" si="2"/>
        <v>2</v>
      </c>
      <c r="E25" s="41">
        <v>16</v>
      </c>
      <c r="F25" s="51">
        <f>'Energía Transada'!G25*1000</f>
        <v>0</v>
      </c>
      <c r="G25" s="51">
        <f>CMG!F18</f>
        <v>1.04505</v>
      </c>
      <c r="H25" s="18">
        <f t="shared" si="4"/>
        <v>0</v>
      </c>
      <c r="I25" s="51">
        <f ca="1">'Energía Transada'!D25</f>
        <v>1098.4965502139999</v>
      </c>
      <c r="J25" s="51">
        <f>CMG!E18</f>
        <v>206.24844999999999</v>
      </c>
      <c r="K25" s="18">
        <f t="shared" ca="1" si="3"/>
        <v>226563.21081198464</v>
      </c>
    </row>
    <row r="26" spans="1:11" x14ac:dyDescent="0.2">
      <c r="A26" s="40">
        <f t="shared" si="5"/>
        <v>44593</v>
      </c>
      <c r="B26" s="4">
        <f t="shared" si="6"/>
        <v>17</v>
      </c>
      <c r="C26" s="4">
        <f t="shared" si="1"/>
        <v>2022</v>
      </c>
      <c r="D26" s="4">
        <f t="shared" si="2"/>
        <v>2</v>
      </c>
      <c r="E26" s="41">
        <v>17</v>
      </c>
      <c r="F26" s="51">
        <f>'Energía Transada'!G26*1000</f>
        <v>0</v>
      </c>
      <c r="G26" s="51">
        <f>CMG!F19</f>
        <v>33.790109999999999</v>
      </c>
      <c r="H26" s="18">
        <f t="shared" si="4"/>
        <v>0</v>
      </c>
      <c r="I26" s="51">
        <f ca="1">'Energía Transada'!D26</f>
        <v>1662.405997329</v>
      </c>
      <c r="J26" s="51">
        <f>CMG!E19</f>
        <v>206.24844999999999</v>
      </c>
      <c r="K26" s="18">
        <f t="shared" ca="1" si="3"/>
        <v>342868.66021981038</v>
      </c>
    </row>
    <row r="27" spans="1:11" x14ac:dyDescent="0.2">
      <c r="A27" s="40">
        <f t="shared" si="5"/>
        <v>44593</v>
      </c>
      <c r="B27" s="4">
        <f t="shared" si="6"/>
        <v>18</v>
      </c>
      <c r="C27" s="4">
        <f t="shared" si="1"/>
        <v>2022</v>
      </c>
      <c r="D27" s="4">
        <f t="shared" si="2"/>
        <v>2</v>
      </c>
      <c r="E27" s="41">
        <v>18</v>
      </c>
      <c r="F27" s="51">
        <f>'Energía Transada'!G27*1000</f>
        <v>8500</v>
      </c>
      <c r="G27" s="51">
        <f>CMG!F20</f>
        <v>42.498899999999999</v>
      </c>
      <c r="H27" s="18">
        <f t="shared" si="4"/>
        <v>361240.64999999997</v>
      </c>
      <c r="I27" s="51">
        <f ca="1">'Energía Transada'!D27</f>
        <v>2811.8415478090001</v>
      </c>
      <c r="J27" s="51">
        <f>CMG!E20</f>
        <v>206.24844999999999</v>
      </c>
      <c r="K27" s="18">
        <f t="shared" ca="1" si="3"/>
        <v>579937.96088120714</v>
      </c>
    </row>
    <row r="28" spans="1:11" x14ac:dyDescent="0.2">
      <c r="A28" s="40">
        <f t="shared" si="5"/>
        <v>44593</v>
      </c>
      <c r="B28" s="4">
        <f t="shared" si="6"/>
        <v>19</v>
      </c>
      <c r="C28" s="4">
        <f t="shared" si="1"/>
        <v>2022</v>
      </c>
      <c r="D28" s="4">
        <f t="shared" si="2"/>
        <v>2</v>
      </c>
      <c r="E28" s="41">
        <v>19</v>
      </c>
      <c r="F28" s="51">
        <f>'Energía Transada'!G28*1000</f>
        <v>8500</v>
      </c>
      <c r="G28" s="51">
        <f>CMG!F21</f>
        <v>55.517519999999998</v>
      </c>
      <c r="H28" s="18">
        <f t="shared" si="4"/>
        <v>471898.92</v>
      </c>
      <c r="I28" s="51">
        <f ca="1">'Energía Transada'!D28</f>
        <v>3038.8518637820002</v>
      </c>
      <c r="J28" s="51">
        <f>CMG!E21</f>
        <v>206.68592000000001</v>
      </c>
      <c r="K28" s="18">
        <f t="shared" ca="1" si="3"/>
        <v>628087.89320949744</v>
      </c>
    </row>
    <row r="29" spans="1:11" x14ac:dyDescent="0.2">
      <c r="A29" s="40">
        <f t="shared" si="5"/>
        <v>44593</v>
      </c>
      <c r="B29" s="4">
        <f t="shared" si="6"/>
        <v>20</v>
      </c>
      <c r="C29" s="4">
        <f t="shared" si="1"/>
        <v>2022</v>
      </c>
      <c r="D29" s="4">
        <f t="shared" si="2"/>
        <v>2</v>
      </c>
      <c r="E29" s="41">
        <v>20</v>
      </c>
      <c r="F29" s="51">
        <f>'Energía Transada'!G29*1000</f>
        <v>8500</v>
      </c>
      <c r="G29" s="51">
        <f>CMG!F22</f>
        <v>67.272360000000006</v>
      </c>
      <c r="H29" s="18">
        <f t="shared" si="4"/>
        <v>571815.06000000006</v>
      </c>
      <c r="I29" s="51">
        <f ca="1">'Energía Transada'!D29</f>
        <v>3458.489658253</v>
      </c>
      <c r="J29" s="51">
        <f>CMG!E22</f>
        <v>206.68592000000001</v>
      </c>
      <c r="K29" s="18">
        <f t="shared" ca="1" si="3"/>
        <v>714821.11682650691</v>
      </c>
    </row>
    <row r="30" spans="1:11" x14ac:dyDescent="0.2">
      <c r="A30" s="40">
        <f t="shared" si="5"/>
        <v>44593</v>
      </c>
      <c r="B30" s="4">
        <f t="shared" si="6"/>
        <v>21</v>
      </c>
      <c r="C30" s="4">
        <f t="shared" si="1"/>
        <v>2022</v>
      </c>
      <c r="D30" s="4">
        <f t="shared" si="2"/>
        <v>2</v>
      </c>
      <c r="E30" s="41">
        <v>21</v>
      </c>
      <c r="F30" s="51">
        <f>'Energía Transada'!G30*1000</f>
        <v>8500</v>
      </c>
      <c r="G30" s="51">
        <f>CMG!F23</f>
        <v>141.14721</v>
      </c>
      <c r="H30" s="18">
        <f t="shared" si="4"/>
        <v>1199751.2849999999</v>
      </c>
      <c r="I30" s="51">
        <f ca="1">'Energía Transada'!D30</f>
        <v>1937.3465781250002</v>
      </c>
      <c r="J30" s="51">
        <f>CMG!E23</f>
        <v>206.68592000000001</v>
      </c>
      <c r="K30" s="18">
        <f t="shared" ca="1" si="3"/>
        <v>400422.25985861756</v>
      </c>
    </row>
    <row r="31" spans="1:11" x14ac:dyDescent="0.2">
      <c r="A31" s="40">
        <f t="shared" si="5"/>
        <v>44593</v>
      </c>
      <c r="B31" s="4">
        <f t="shared" si="6"/>
        <v>22</v>
      </c>
      <c r="C31" s="4">
        <f t="shared" si="1"/>
        <v>2022</v>
      </c>
      <c r="D31" s="4">
        <f t="shared" si="2"/>
        <v>2</v>
      </c>
      <c r="E31" s="41">
        <v>22</v>
      </c>
      <c r="F31" s="51">
        <f>'Energía Transada'!G31*1000</f>
        <v>8500</v>
      </c>
      <c r="G31" s="51">
        <f>CMG!F24</f>
        <v>141.14721</v>
      </c>
      <c r="H31" s="18">
        <f t="shared" si="4"/>
        <v>1199751.2849999999</v>
      </c>
      <c r="I31" s="51">
        <f ca="1">'Energía Transada'!D31</f>
        <v>1613.5776254010002</v>
      </c>
      <c r="J31" s="51">
        <f>CMG!E24</f>
        <v>206.68592000000001</v>
      </c>
      <c r="K31" s="18">
        <f t="shared" ca="1" si="3"/>
        <v>333503.77599742112</v>
      </c>
    </row>
    <row r="32" spans="1:11" x14ac:dyDescent="0.2">
      <c r="A32" s="40">
        <f t="shared" si="5"/>
        <v>44593</v>
      </c>
      <c r="B32" s="4">
        <f t="shared" si="6"/>
        <v>23</v>
      </c>
      <c r="C32" s="4">
        <f t="shared" si="1"/>
        <v>2022</v>
      </c>
      <c r="D32" s="4">
        <f t="shared" si="2"/>
        <v>2</v>
      </c>
      <c r="E32" s="41">
        <v>23</v>
      </c>
      <c r="F32" s="51">
        <f>'Energía Transada'!G32*1000</f>
        <v>8500</v>
      </c>
      <c r="G32" s="51">
        <f>CMG!F25</f>
        <v>118.21271</v>
      </c>
      <c r="H32" s="18">
        <f t="shared" si="4"/>
        <v>1004808.035</v>
      </c>
      <c r="I32" s="51">
        <f ca="1">'Energía Transada'!D32</f>
        <v>1481.7455966880002</v>
      </c>
      <c r="J32" s="51">
        <f>CMG!E25</f>
        <v>206.68592000000001</v>
      </c>
      <c r="K32" s="18">
        <f t="shared" ca="1" si="3"/>
        <v>306255.95185740828</v>
      </c>
    </row>
    <row r="33" spans="1:11" x14ac:dyDescent="0.2">
      <c r="A33" s="40">
        <f t="shared" si="5"/>
        <v>44593</v>
      </c>
      <c r="B33" s="4">
        <f t="shared" si="6"/>
        <v>24</v>
      </c>
      <c r="C33" s="4">
        <f t="shared" si="1"/>
        <v>2022</v>
      </c>
      <c r="D33" s="4">
        <f t="shared" si="2"/>
        <v>2</v>
      </c>
      <c r="E33" s="41">
        <v>24</v>
      </c>
      <c r="F33" s="51">
        <f>'Energía Transada'!G33*1000</f>
        <v>8500</v>
      </c>
      <c r="G33" s="51">
        <f>CMG!F26</f>
        <v>80.833770000000001</v>
      </c>
      <c r="H33" s="18">
        <f t="shared" si="4"/>
        <v>687087.04500000004</v>
      </c>
      <c r="I33" s="51">
        <f ca="1">'Energía Transada'!D33</f>
        <v>1123.6907962070002</v>
      </c>
      <c r="J33" s="51">
        <f>CMG!E26</f>
        <v>206.68592000000001</v>
      </c>
      <c r="K33" s="18">
        <f t="shared" ca="1" si="3"/>
        <v>232251.06600957635</v>
      </c>
    </row>
    <row r="34" spans="1:11" x14ac:dyDescent="0.2">
      <c r="A34" s="40">
        <f t="shared" si="5"/>
        <v>44594</v>
      </c>
      <c r="B34" s="4">
        <f t="shared" si="6"/>
        <v>1</v>
      </c>
      <c r="C34" s="4">
        <f t="shared" si="1"/>
        <v>2022</v>
      </c>
      <c r="D34" s="4">
        <f t="shared" si="2"/>
        <v>2</v>
      </c>
      <c r="E34" s="41">
        <v>25</v>
      </c>
      <c r="F34" s="51">
        <f>'Energía Transada'!G34*1000</f>
        <v>8500</v>
      </c>
      <c r="G34" s="51">
        <f>CMG!F27</f>
        <v>92.028180000000006</v>
      </c>
      <c r="H34" s="18">
        <f t="shared" si="4"/>
        <v>782239.53</v>
      </c>
      <c r="I34" s="51">
        <f ca="1">'Energía Transada'!D34</f>
        <v>1518.0735595620004</v>
      </c>
      <c r="J34" s="51">
        <f>CMG!E27</f>
        <v>205.43153000000001</v>
      </c>
      <c r="K34" s="18">
        <f t="shared" ca="1" si="3"/>
        <v>311860.17399336788</v>
      </c>
    </row>
    <row r="35" spans="1:11" x14ac:dyDescent="0.2">
      <c r="A35" s="40">
        <f t="shared" si="5"/>
        <v>44594</v>
      </c>
      <c r="B35" s="4">
        <f t="shared" si="6"/>
        <v>2</v>
      </c>
      <c r="C35" s="4">
        <f t="shared" si="1"/>
        <v>2022</v>
      </c>
      <c r="D35" s="4">
        <f t="shared" si="2"/>
        <v>2</v>
      </c>
      <c r="E35" s="41">
        <v>26</v>
      </c>
      <c r="F35" s="51">
        <f>'Energía Transada'!G35*1000</f>
        <v>8500</v>
      </c>
      <c r="G35" s="51">
        <f>CMG!F28</f>
        <v>92.028180000000006</v>
      </c>
      <c r="H35" s="18">
        <f t="shared" si="4"/>
        <v>782239.53</v>
      </c>
      <c r="I35" s="51">
        <f ca="1">'Energía Transada'!D35</f>
        <v>730.16607091399999</v>
      </c>
      <c r="J35" s="51">
        <f>CMG!E28</f>
        <v>125.76703000000001</v>
      </c>
      <c r="K35" s="18">
        <f t="shared" ca="1" si="3"/>
        <v>91830.818145623169</v>
      </c>
    </row>
    <row r="36" spans="1:11" x14ac:dyDescent="0.2">
      <c r="A36" s="40">
        <f t="shared" si="5"/>
        <v>44594</v>
      </c>
      <c r="B36" s="4">
        <f t="shared" si="6"/>
        <v>3</v>
      </c>
      <c r="C36" s="4">
        <f t="shared" si="1"/>
        <v>2022</v>
      </c>
      <c r="D36" s="4">
        <f t="shared" si="2"/>
        <v>2</v>
      </c>
      <c r="E36" s="41">
        <v>27</v>
      </c>
      <c r="F36" s="51">
        <f>'Energía Transada'!G36*1000</f>
        <v>8500</v>
      </c>
      <c r="G36" s="51">
        <f>CMG!F29</f>
        <v>92.028180000000006</v>
      </c>
      <c r="H36" s="18">
        <f t="shared" si="4"/>
        <v>782239.53</v>
      </c>
      <c r="I36" s="51">
        <f ca="1">'Energía Transada'!D36</f>
        <v>383.04276600100002</v>
      </c>
      <c r="J36" s="51">
        <f>CMG!E29</f>
        <v>96.795190000000005</v>
      </c>
      <c r="K36" s="18">
        <f t="shared" ca="1" si="3"/>
        <v>37076.697313192337</v>
      </c>
    </row>
    <row r="37" spans="1:11" x14ac:dyDescent="0.2">
      <c r="A37" s="40">
        <f t="shared" si="5"/>
        <v>44594</v>
      </c>
      <c r="B37" s="4">
        <f t="shared" si="6"/>
        <v>4</v>
      </c>
      <c r="C37" s="4">
        <f t="shared" si="1"/>
        <v>2022</v>
      </c>
      <c r="D37" s="4">
        <f t="shared" si="2"/>
        <v>2</v>
      </c>
      <c r="E37" s="41">
        <v>28</v>
      </c>
      <c r="F37" s="51">
        <f>'Energía Transada'!G37*1000</f>
        <v>8500</v>
      </c>
      <c r="G37" s="51">
        <f>CMG!F30</f>
        <v>92.028180000000006</v>
      </c>
      <c r="H37" s="18">
        <f t="shared" si="4"/>
        <v>782239.53</v>
      </c>
      <c r="I37" s="51">
        <f ca="1">'Energía Transada'!D37</f>
        <v>482.81973507600003</v>
      </c>
      <c r="J37" s="51">
        <f>CMG!E30</f>
        <v>96.795190000000005</v>
      </c>
      <c r="K37" s="18">
        <f t="shared" ca="1" si="3"/>
        <v>46734.627992431087</v>
      </c>
    </row>
    <row r="38" spans="1:11" x14ac:dyDescent="0.2">
      <c r="A38" s="40">
        <f t="shared" si="5"/>
        <v>44594</v>
      </c>
      <c r="B38" s="4">
        <f t="shared" si="6"/>
        <v>5</v>
      </c>
      <c r="C38" s="4">
        <f t="shared" si="1"/>
        <v>2022</v>
      </c>
      <c r="D38" s="4">
        <f t="shared" si="2"/>
        <v>2</v>
      </c>
      <c r="E38" s="41">
        <v>29</v>
      </c>
      <c r="F38" s="51">
        <f>'Energía Transada'!G38*1000</f>
        <v>8500</v>
      </c>
      <c r="G38" s="51">
        <f>CMG!F31</f>
        <v>136.70783</v>
      </c>
      <c r="H38" s="18">
        <f t="shared" si="4"/>
        <v>1162016.5549999999</v>
      </c>
      <c r="I38" s="51">
        <f ca="1">'Energía Transada'!D38</f>
        <v>1080.8067383820003</v>
      </c>
      <c r="J38" s="51">
        <f>CMG!E31</f>
        <v>143.78198</v>
      </c>
      <c r="K38" s="18">
        <f t="shared" ca="1" si="3"/>
        <v>155400.53284190601</v>
      </c>
    </row>
    <row r="39" spans="1:11" x14ac:dyDescent="0.2">
      <c r="A39" s="40">
        <f t="shared" si="5"/>
        <v>44594</v>
      </c>
      <c r="B39" s="4">
        <f t="shared" si="6"/>
        <v>6</v>
      </c>
      <c r="C39" s="4">
        <f t="shared" si="1"/>
        <v>2022</v>
      </c>
      <c r="D39" s="4">
        <f t="shared" si="2"/>
        <v>2</v>
      </c>
      <c r="E39" s="41">
        <v>30</v>
      </c>
      <c r="F39" s="51">
        <f>'Energía Transada'!G39*1000</f>
        <v>8500</v>
      </c>
      <c r="G39" s="51">
        <f>CMG!F32</f>
        <v>141.67581000000001</v>
      </c>
      <c r="H39" s="18">
        <f t="shared" si="4"/>
        <v>1204244.385</v>
      </c>
      <c r="I39" s="51">
        <f ca="1">'Energía Transada'!D39</f>
        <v>568.91366947100005</v>
      </c>
      <c r="J39" s="51">
        <f>CMG!E32</f>
        <v>148.99915999999999</v>
      </c>
      <c r="K39" s="18">
        <f t="shared" ca="1" si="3"/>
        <v>84767.658863696648</v>
      </c>
    </row>
    <row r="40" spans="1:11" x14ac:dyDescent="0.2">
      <c r="A40" s="40">
        <f t="shared" si="5"/>
        <v>44594</v>
      </c>
      <c r="B40" s="4">
        <f t="shared" si="6"/>
        <v>7</v>
      </c>
      <c r="C40" s="4">
        <f t="shared" si="1"/>
        <v>2022</v>
      </c>
      <c r="D40" s="4">
        <f t="shared" si="2"/>
        <v>2</v>
      </c>
      <c r="E40" s="41">
        <v>31</v>
      </c>
      <c r="F40" s="51">
        <f>'Energía Transada'!G40*1000</f>
        <v>8500</v>
      </c>
      <c r="G40" s="51">
        <f>CMG!F33</f>
        <v>141.67581000000001</v>
      </c>
      <c r="H40" s="18">
        <f t="shared" si="4"/>
        <v>1204244.385</v>
      </c>
      <c r="I40" s="51">
        <f ca="1">'Energía Transada'!D40</f>
        <v>1209.3583334</v>
      </c>
      <c r="J40" s="51">
        <f>CMG!E33</f>
        <v>186.62074000000001</v>
      </c>
      <c r="K40" s="18">
        <f t="shared" ca="1" si="3"/>
        <v>225691.34710427473</v>
      </c>
    </row>
    <row r="41" spans="1:11" x14ac:dyDescent="0.2">
      <c r="A41" s="40">
        <f t="shared" si="5"/>
        <v>44594</v>
      </c>
      <c r="B41" s="4">
        <f t="shared" si="6"/>
        <v>8</v>
      </c>
      <c r="C41" s="4">
        <f t="shared" si="1"/>
        <v>2022</v>
      </c>
      <c r="D41" s="4">
        <f t="shared" si="2"/>
        <v>2</v>
      </c>
      <c r="E41" s="41">
        <v>32</v>
      </c>
      <c r="F41" s="51">
        <f>'Energía Transada'!G41*1000</f>
        <v>0</v>
      </c>
      <c r="G41" s="51">
        <f>CMG!F34</f>
        <v>128.97451000000001</v>
      </c>
      <c r="H41" s="18">
        <f t="shared" si="4"/>
        <v>0</v>
      </c>
      <c r="I41" s="51">
        <f ca="1">'Energía Transada'!D41</f>
        <v>793.85546370899999</v>
      </c>
      <c r="J41" s="51">
        <f>CMG!E34</f>
        <v>205.43153000000001</v>
      </c>
      <c r="K41" s="18">
        <f t="shared" ca="1" si="3"/>
        <v>163082.94250859934</v>
      </c>
    </row>
    <row r="42" spans="1:11" x14ac:dyDescent="0.2">
      <c r="A42" s="40">
        <f t="shared" si="5"/>
        <v>44594</v>
      </c>
      <c r="B42" s="4">
        <f t="shared" si="6"/>
        <v>9</v>
      </c>
      <c r="C42" s="4">
        <f t="shared" si="1"/>
        <v>2022</v>
      </c>
      <c r="D42" s="4">
        <f t="shared" si="2"/>
        <v>2</v>
      </c>
      <c r="E42" s="41">
        <v>33</v>
      </c>
      <c r="F42" s="51">
        <f>'Energía Transada'!G42*1000</f>
        <v>0</v>
      </c>
      <c r="G42" s="51">
        <f>CMG!F35</f>
        <v>51.142850000000003</v>
      </c>
      <c r="H42" s="18">
        <f t="shared" si="4"/>
        <v>0</v>
      </c>
      <c r="I42" s="51">
        <f ca="1">'Energía Transada'!D42</f>
        <v>27.030926916000002</v>
      </c>
      <c r="J42" s="51">
        <f>CMG!E35</f>
        <v>204.95724000000001</v>
      </c>
      <c r="K42" s="18">
        <f t="shared" ca="1" si="3"/>
        <v>5540.1841753450726</v>
      </c>
    </row>
    <row r="43" spans="1:11" x14ac:dyDescent="0.2">
      <c r="A43" s="40">
        <f t="shared" si="5"/>
        <v>44594</v>
      </c>
      <c r="B43" s="4">
        <f t="shared" si="6"/>
        <v>10</v>
      </c>
      <c r="C43" s="4">
        <f t="shared" si="1"/>
        <v>2022</v>
      </c>
      <c r="D43" s="4">
        <f t="shared" si="2"/>
        <v>2</v>
      </c>
      <c r="E43" s="41">
        <v>34</v>
      </c>
      <c r="F43" s="51">
        <f>'Energía Transada'!G43*1000</f>
        <v>0</v>
      </c>
      <c r="G43" s="51">
        <f>CMG!F36</f>
        <v>42.050960000000003</v>
      </c>
      <c r="H43" s="18">
        <f t="shared" si="4"/>
        <v>0</v>
      </c>
      <c r="I43" s="51">
        <f ca="1">'Energía Transada'!D43</f>
        <v>0</v>
      </c>
      <c r="J43" s="51">
        <f>CMG!E36</f>
        <v>204.95724000000001</v>
      </c>
      <c r="K43" s="18">
        <f t="shared" ca="1" si="3"/>
        <v>0</v>
      </c>
    </row>
    <row r="44" spans="1:11" x14ac:dyDescent="0.2">
      <c r="A44" s="40">
        <f t="shared" si="5"/>
        <v>44594</v>
      </c>
      <c r="B44" s="4">
        <f t="shared" si="6"/>
        <v>11</v>
      </c>
      <c r="C44" s="4">
        <f t="shared" si="1"/>
        <v>2022</v>
      </c>
      <c r="D44" s="4">
        <f t="shared" si="2"/>
        <v>2</v>
      </c>
      <c r="E44" s="41">
        <v>35</v>
      </c>
      <c r="F44" s="51">
        <f>'Energía Transada'!G44*1000</f>
        <v>0</v>
      </c>
      <c r="G44" s="51">
        <f>CMG!F37</f>
        <v>42.050960000000003</v>
      </c>
      <c r="H44" s="18">
        <f t="shared" si="4"/>
        <v>0</v>
      </c>
      <c r="I44" s="51">
        <f ca="1">'Energía Transada'!D44</f>
        <v>0</v>
      </c>
      <c r="J44" s="51">
        <f>CMG!E37</f>
        <v>218.41419999999999</v>
      </c>
      <c r="K44" s="18">
        <f t="shared" ca="1" si="3"/>
        <v>0</v>
      </c>
    </row>
    <row r="45" spans="1:11" x14ac:dyDescent="0.2">
      <c r="A45" s="40">
        <f t="shared" si="5"/>
        <v>44594</v>
      </c>
      <c r="B45" s="4">
        <f t="shared" si="6"/>
        <v>12</v>
      </c>
      <c r="C45" s="4">
        <f t="shared" si="1"/>
        <v>2022</v>
      </c>
      <c r="D45" s="4">
        <f t="shared" si="2"/>
        <v>2</v>
      </c>
      <c r="E45" s="41">
        <v>36</v>
      </c>
      <c r="F45" s="51">
        <f>'Energía Transada'!G45*1000</f>
        <v>0</v>
      </c>
      <c r="G45" s="51">
        <f>CMG!F38</f>
        <v>42.050960000000003</v>
      </c>
      <c r="H45" s="18">
        <f t="shared" si="4"/>
        <v>0</v>
      </c>
      <c r="I45" s="51">
        <f ca="1">'Energía Transada'!D45</f>
        <v>0</v>
      </c>
      <c r="J45" s="51">
        <f>CMG!E38</f>
        <v>224.6523</v>
      </c>
      <c r="K45" s="18">
        <f t="shared" ca="1" si="3"/>
        <v>0</v>
      </c>
    </row>
    <row r="46" spans="1:11" x14ac:dyDescent="0.2">
      <c r="A46" s="40">
        <f t="shared" si="5"/>
        <v>44594</v>
      </c>
      <c r="B46" s="4">
        <f t="shared" si="6"/>
        <v>13</v>
      </c>
      <c r="C46" s="4">
        <f t="shared" si="1"/>
        <v>2022</v>
      </c>
      <c r="D46" s="4">
        <f t="shared" si="2"/>
        <v>2</v>
      </c>
      <c r="E46" s="41">
        <v>37</v>
      </c>
      <c r="F46" s="51">
        <f>'Energía Transada'!G46*1000</f>
        <v>0</v>
      </c>
      <c r="G46" s="51">
        <f>CMG!F39</f>
        <v>42.050960000000003</v>
      </c>
      <c r="H46" s="18">
        <f t="shared" si="4"/>
        <v>0</v>
      </c>
      <c r="I46" s="51">
        <f ca="1">'Energía Transada'!D46</f>
        <v>0.8934725870000001</v>
      </c>
      <c r="J46" s="51">
        <f>CMG!E39</f>
        <v>224.6523</v>
      </c>
      <c r="K46" s="18">
        <f t="shared" ca="1" si="3"/>
        <v>200.72067165650012</v>
      </c>
    </row>
    <row r="47" spans="1:11" x14ac:dyDescent="0.2">
      <c r="A47" s="40">
        <f t="shared" si="5"/>
        <v>44594</v>
      </c>
      <c r="B47" s="4">
        <f t="shared" si="6"/>
        <v>14</v>
      </c>
      <c r="C47" s="4">
        <f t="shared" si="1"/>
        <v>2022</v>
      </c>
      <c r="D47" s="4">
        <f t="shared" si="2"/>
        <v>2</v>
      </c>
      <c r="E47" s="41">
        <v>38</v>
      </c>
      <c r="F47" s="51">
        <f>'Energía Transada'!G47*1000</f>
        <v>0</v>
      </c>
      <c r="G47" s="51">
        <f>CMG!F40</f>
        <v>1.03701</v>
      </c>
      <c r="H47" s="18">
        <f t="shared" si="4"/>
        <v>0</v>
      </c>
      <c r="I47" s="51">
        <f ca="1">'Energía Transada'!D47</f>
        <v>0.11922000300000002</v>
      </c>
      <c r="J47" s="51">
        <f>CMG!E40</f>
        <v>224.6523</v>
      </c>
      <c r="K47" s="18">
        <f t="shared" ca="1" si="3"/>
        <v>26.783047879956904</v>
      </c>
    </row>
    <row r="48" spans="1:11" x14ac:dyDescent="0.2">
      <c r="A48" s="40">
        <f t="shared" si="5"/>
        <v>44594</v>
      </c>
      <c r="B48" s="4">
        <f t="shared" si="6"/>
        <v>15</v>
      </c>
      <c r="C48" s="4">
        <f t="shared" si="1"/>
        <v>2022</v>
      </c>
      <c r="D48" s="4">
        <f t="shared" si="2"/>
        <v>2</v>
      </c>
      <c r="E48" s="41">
        <v>39</v>
      </c>
      <c r="F48" s="51">
        <f>'Energía Transada'!G48*1000</f>
        <v>0</v>
      </c>
      <c r="G48" s="51">
        <f>CMG!F41</f>
        <v>0.13666</v>
      </c>
      <c r="H48" s="18">
        <f t="shared" si="4"/>
        <v>0</v>
      </c>
      <c r="I48" s="51">
        <f ca="1">'Energía Transada'!D48</f>
        <v>44.821380646000001</v>
      </c>
      <c r="J48" s="51">
        <f>CMG!E41</f>
        <v>225.56068999999999</v>
      </c>
      <c r="K48" s="18">
        <f t="shared" ca="1" si="3"/>
        <v>10109.941545264406</v>
      </c>
    </row>
    <row r="49" spans="1:11" x14ac:dyDescent="0.2">
      <c r="A49" s="40">
        <f t="shared" si="5"/>
        <v>44594</v>
      </c>
      <c r="B49" s="4">
        <f t="shared" si="6"/>
        <v>16</v>
      </c>
      <c r="C49" s="4">
        <f t="shared" si="1"/>
        <v>2022</v>
      </c>
      <c r="D49" s="4">
        <f t="shared" si="2"/>
        <v>2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 ca="1">'Energía Transada'!D49</f>
        <v>426.07819604700006</v>
      </c>
      <c r="J49" s="51">
        <f>CMG!E42</f>
        <v>228.29388</v>
      </c>
      <c r="K49" s="18">
        <f t="shared" ca="1" si="3"/>
        <v>97271.044558970301</v>
      </c>
    </row>
    <row r="50" spans="1:11" x14ac:dyDescent="0.2">
      <c r="A50" s="40">
        <f t="shared" si="5"/>
        <v>44594</v>
      </c>
      <c r="B50" s="4">
        <f t="shared" si="6"/>
        <v>17</v>
      </c>
      <c r="C50" s="4">
        <f t="shared" si="1"/>
        <v>2022</v>
      </c>
      <c r="D50" s="4">
        <f t="shared" si="2"/>
        <v>2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 ca="1">'Energía Transada'!D50</f>
        <v>941.39046260700013</v>
      </c>
      <c r="J50" s="51">
        <f>CMG!E43</f>
        <v>228.29388</v>
      </c>
      <c r="K50" s="18">
        <f t="shared" ca="1" si="3"/>
        <v>214913.68130354697</v>
      </c>
    </row>
    <row r="51" spans="1:11" x14ac:dyDescent="0.2">
      <c r="A51" s="40">
        <f t="shared" si="5"/>
        <v>44594</v>
      </c>
      <c r="B51" s="4">
        <f t="shared" si="6"/>
        <v>18</v>
      </c>
      <c r="C51" s="4">
        <f t="shared" si="1"/>
        <v>2022</v>
      </c>
      <c r="D51" s="4">
        <f t="shared" si="2"/>
        <v>2</v>
      </c>
      <c r="E51" s="41">
        <v>42</v>
      </c>
      <c r="F51" s="51">
        <f>'Energía Transada'!G51*1000</f>
        <v>6800.0000000000009</v>
      </c>
      <c r="G51" s="51">
        <f>CMG!F44</f>
        <v>0</v>
      </c>
      <c r="H51" s="18">
        <f t="shared" si="4"/>
        <v>0</v>
      </c>
      <c r="I51" s="51">
        <f ca="1">'Energía Transada'!D51</f>
        <v>1084.3715834</v>
      </c>
      <c r="J51" s="51">
        <f>CMG!E44</f>
        <v>210.20658</v>
      </c>
      <c r="K51" s="18">
        <f t="shared" ca="1" si="3"/>
        <v>227942.04199569876</v>
      </c>
    </row>
    <row r="52" spans="1:11" x14ac:dyDescent="0.2">
      <c r="A52" s="40">
        <f t="shared" si="5"/>
        <v>44594</v>
      </c>
      <c r="B52" s="4">
        <f t="shared" si="6"/>
        <v>19</v>
      </c>
      <c r="C52" s="4">
        <f t="shared" si="1"/>
        <v>2022</v>
      </c>
      <c r="D52" s="4">
        <f t="shared" si="2"/>
        <v>2</v>
      </c>
      <c r="E52" s="41">
        <v>43</v>
      </c>
      <c r="F52" s="51">
        <f>'Energía Transada'!G52*1000</f>
        <v>6800.0000000000009</v>
      </c>
      <c r="G52" s="51">
        <f>CMG!F45</f>
        <v>31.98639</v>
      </c>
      <c r="H52" s="18">
        <f t="shared" si="4"/>
        <v>217507.45200000002</v>
      </c>
      <c r="I52" s="51">
        <f ca="1">'Energía Transada'!D52</f>
        <v>2561.9002909989999</v>
      </c>
      <c r="J52" s="51">
        <f>CMG!E45</f>
        <v>205.38329999999999</v>
      </c>
      <c r="K52" s="18">
        <f t="shared" ca="1" si="3"/>
        <v>526171.53603633493</v>
      </c>
    </row>
    <row r="53" spans="1:11" x14ac:dyDescent="0.2">
      <c r="A53" s="40">
        <f t="shared" si="5"/>
        <v>44594</v>
      </c>
      <c r="B53" s="4">
        <f t="shared" si="6"/>
        <v>20</v>
      </c>
      <c r="C53" s="4">
        <f t="shared" si="1"/>
        <v>2022</v>
      </c>
      <c r="D53" s="4">
        <f t="shared" si="2"/>
        <v>2</v>
      </c>
      <c r="E53" s="41">
        <v>44</v>
      </c>
      <c r="F53" s="51">
        <f>'Energía Transada'!G53*1000</f>
        <v>8500</v>
      </c>
      <c r="G53" s="51">
        <f>CMG!F46</f>
        <v>69.326610000000002</v>
      </c>
      <c r="H53" s="18">
        <f t="shared" si="4"/>
        <v>589276.18500000006</v>
      </c>
      <c r="I53" s="51">
        <f ca="1">'Energía Transada'!D53</f>
        <v>3929.2144540599998</v>
      </c>
      <c r="J53" s="51">
        <f>CMG!E46</f>
        <v>205.38329999999999</v>
      </c>
      <c r="K53" s="18">
        <f t="shared" ca="1" si="3"/>
        <v>806995.03098254115</v>
      </c>
    </row>
    <row r="54" spans="1:11" x14ac:dyDescent="0.2">
      <c r="A54" s="40">
        <f t="shared" si="5"/>
        <v>44594</v>
      </c>
      <c r="B54" s="4">
        <f t="shared" si="6"/>
        <v>21</v>
      </c>
      <c r="C54" s="4">
        <f t="shared" si="1"/>
        <v>2022</v>
      </c>
      <c r="D54" s="4">
        <f t="shared" si="2"/>
        <v>2</v>
      </c>
      <c r="E54" s="41">
        <v>45</v>
      </c>
      <c r="F54" s="51">
        <f>'Energía Transada'!G54*1000</f>
        <v>8500</v>
      </c>
      <c r="G54" s="51">
        <f>CMG!F47</f>
        <v>89.013630000000006</v>
      </c>
      <c r="H54" s="18">
        <f t="shared" si="4"/>
        <v>756615.8550000001</v>
      </c>
      <c r="I54" s="51">
        <f ca="1">'Energía Transada'!D54</f>
        <v>3454.4880986910002</v>
      </c>
      <c r="J54" s="51">
        <f>CMG!E47</f>
        <v>205.38329999999999</v>
      </c>
      <c r="K54" s="18">
        <f t="shared" ca="1" si="3"/>
        <v>709494.16551988327</v>
      </c>
    </row>
    <row r="55" spans="1:11" x14ac:dyDescent="0.2">
      <c r="A55" s="40">
        <f t="shared" si="5"/>
        <v>44594</v>
      </c>
      <c r="B55" s="4">
        <f t="shared" si="6"/>
        <v>22</v>
      </c>
      <c r="C55" s="4">
        <f t="shared" si="1"/>
        <v>2022</v>
      </c>
      <c r="D55" s="4">
        <f t="shared" si="2"/>
        <v>2</v>
      </c>
      <c r="E55" s="41">
        <v>46</v>
      </c>
      <c r="F55" s="51">
        <f>'Energía Transada'!G55*1000</f>
        <v>8500</v>
      </c>
      <c r="G55" s="51">
        <f>CMG!F48</f>
        <v>103.9658</v>
      </c>
      <c r="H55" s="18">
        <f t="shared" si="4"/>
        <v>883709.3</v>
      </c>
      <c r="I55" s="51">
        <f ca="1">'Energía Transada'!D55</f>
        <v>3981.0705566239999</v>
      </c>
      <c r="J55" s="51">
        <f>CMG!E48</f>
        <v>205.39134000000001</v>
      </c>
      <c r="K55" s="18">
        <f t="shared" ca="1" si="3"/>
        <v>817677.41625954933</v>
      </c>
    </row>
    <row r="56" spans="1:11" x14ac:dyDescent="0.2">
      <c r="A56" s="40">
        <f t="shared" si="5"/>
        <v>44594</v>
      </c>
      <c r="B56" s="4">
        <f t="shared" si="6"/>
        <v>23</v>
      </c>
      <c r="C56" s="4">
        <f t="shared" si="1"/>
        <v>2022</v>
      </c>
      <c r="D56" s="4">
        <f t="shared" si="2"/>
        <v>2</v>
      </c>
      <c r="E56" s="41">
        <v>47</v>
      </c>
      <c r="F56" s="51">
        <f>'Energía Transada'!G56*1000</f>
        <v>8500</v>
      </c>
      <c r="G56" s="51">
        <f>CMG!F49</f>
        <v>72.550169999999994</v>
      </c>
      <c r="H56" s="18">
        <f t="shared" si="4"/>
        <v>616676.44499999995</v>
      </c>
      <c r="I56" s="51">
        <f ca="1">'Energía Transada'!D56</f>
        <v>5124.7636983060002</v>
      </c>
      <c r="J56" s="51">
        <f>CMG!E49</f>
        <v>205.39938000000001</v>
      </c>
      <c r="K56" s="18">
        <f t="shared" ca="1" si="3"/>
        <v>1052623.2862785596</v>
      </c>
    </row>
    <row r="57" spans="1:11" x14ac:dyDescent="0.2">
      <c r="A57" s="40">
        <f t="shared" si="5"/>
        <v>44594</v>
      </c>
      <c r="B57" s="4">
        <f t="shared" si="6"/>
        <v>24</v>
      </c>
      <c r="C57" s="4">
        <f t="shared" si="1"/>
        <v>2022</v>
      </c>
      <c r="D57" s="4">
        <f t="shared" si="2"/>
        <v>2</v>
      </c>
      <c r="E57" s="41">
        <v>48</v>
      </c>
      <c r="F57" s="51">
        <f>'Energía Transada'!G57*1000</f>
        <v>8500</v>
      </c>
      <c r="G57" s="51">
        <f>CMG!F50</f>
        <v>61.963070000000002</v>
      </c>
      <c r="H57" s="18">
        <f t="shared" si="4"/>
        <v>526686.09499999997</v>
      </c>
      <c r="I57" s="51">
        <f ca="1">'Energía Transada'!D57</f>
        <v>6448.3242529999998</v>
      </c>
      <c r="J57" s="51">
        <f>CMG!E50</f>
        <v>205.39938000000001</v>
      </c>
      <c r="K57" s="18">
        <f t="shared" ca="1" si="3"/>
        <v>1324481.8036051632</v>
      </c>
    </row>
    <row r="58" spans="1:11" x14ac:dyDescent="0.2">
      <c r="A58" s="40">
        <f t="shared" si="5"/>
        <v>44595</v>
      </c>
      <c r="B58" s="4">
        <f t="shared" si="6"/>
        <v>1</v>
      </c>
      <c r="C58" s="4">
        <f t="shared" si="1"/>
        <v>2022</v>
      </c>
      <c r="D58" s="4">
        <f t="shared" si="2"/>
        <v>2</v>
      </c>
      <c r="E58" s="41">
        <v>49</v>
      </c>
      <c r="F58" s="51">
        <f>'Energía Transada'!G58*1000</f>
        <v>8500</v>
      </c>
      <c r="G58" s="51">
        <f>CMG!F51</f>
        <v>65.460139999999996</v>
      </c>
      <c r="H58" s="18">
        <f t="shared" si="4"/>
        <v>556411.18999999994</v>
      </c>
      <c r="I58" s="51">
        <f ca="1">'Energía Transada'!D58</f>
        <v>5482.5457048810003</v>
      </c>
      <c r="J58" s="51">
        <f>CMG!E51</f>
        <v>202.98493999999999</v>
      </c>
      <c r="K58" s="18">
        <f t="shared" ca="1" si="3"/>
        <v>1112874.2109525276</v>
      </c>
    </row>
    <row r="59" spans="1:11" x14ac:dyDescent="0.2">
      <c r="A59" s="40">
        <f t="shared" si="5"/>
        <v>44595</v>
      </c>
      <c r="B59" s="4">
        <f t="shared" si="6"/>
        <v>2</v>
      </c>
      <c r="C59" s="4">
        <f t="shared" si="1"/>
        <v>2022</v>
      </c>
      <c r="D59" s="4">
        <f t="shared" si="2"/>
        <v>2</v>
      </c>
      <c r="E59" s="41">
        <v>50</v>
      </c>
      <c r="F59" s="51">
        <f>'Energía Transada'!G59*1000</f>
        <v>8500</v>
      </c>
      <c r="G59" s="51">
        <f>CMG!F52</f>
        <v>63.905189999999997</v>
      </c>
      <c r="H59" s="18">
        <f t="shared" si="4"/>
        <v>543194.11499999999</v>
      </c>
      <c r="I59" s="51">
        <f ca="1">'Energía Transada'!D59</f>
        <v>5003.8904316240005</v>
      </c>
      <c r="J59" s="51">
        <f>CMG!E52</f>
        <v>202.97692000000001</v>
      </c>
      <c r="K59" s="18">
        <f t="shared" ca="1" si="3"/>
        <v>1015674.2678285103</v>
      </c>
    </row>
    <row r="60" spans="1:11" x14ac:dyDescent="0.2">
      <c r="A60" s="40">
        <f t="shared" si="5"/>
        <v>44595</v>
      </c>
      <c r="B60" s="4">
        <f t="shared" si="6"/>
        <v>3</v>
      </c>
      <c r="C60" s="4">
        <f t="shared" si="1"/>
        <v>2022</v>
      </c>
      <c r="D60" s="4">
        <f t="shared" si="2"/>
        <v>2</v>
      </c>
      <c r="E60" s="41">
        <v>51</v>
      </c>
      <c r="F60" s="51">
        <f>'Energía Transada'!G60*1000</f>
        <v>8500</v>
      </c>
      <c r="G60" s="51">
        <f>CMG!F53</f>
        <v>61.428489999999996</v>
      </c>
      <c r="H60" s="18">
        <f t="shared" si="4"/>
        <v>522142.16499999998</v>
      </c>
      <c r="I60" s="51">
        <f ca="1">'Energía Transada'!D60</f>
        <v>5648.7309950610006</v>
      </c>
      <c r="J60" s="51">
        <f>CMG!E53</f>
        <v>202.97692000000001</v>
      </c>
      <c r="K60" s="18">
        <f t="shared" ca="1" si="3"/>
        <v>1146562.0192860172</v>
      </c>
    </row>
    <row r="61" spans="1:11" x14ac:dyDescent="0.2">
      <c r="A61" s="40">
        <f t="shared" si="5"/>
        <v>44595</v>
      </c>
      <c r="B61" s="4">
        <f t="shared" si="6"/>
        <v>4</v>
      </c>
      <c r="C61" s="4">
        <f t="shared" si="1"/>
        <v>2022</v>
      </c>
      <c r="D61" s="4">
        <f t="shared" si="2"/>
        <v>2</v>
      </c>
      <c r="E61" s="41">
        <v>52</v>
      </c>
      <c r="F61" s="51">
        <f>'Energía Transada'!G61*1000</f>
        <v>8500</v>
      </c>
      <c r="G61" s="51">
        <f>CMG!F54</f>
        <v>64.883039999999994</v>
      </c>
      <c r="H61" s="18">
        <f t="shared" si="4"/>
        <v>551505.84</v>
      </c>
      <c r="I61" s="51">
        <f ca="1">'Energía Transada'!D61</f>
        <v>6072.4087346230008</v>
      </c>
      <c r="J61" s="51">
        <f>CMG!E54</f>
        <v>202.97692000000001</v>
      </c>
      <c r="K61" s="18">
        <f t="shared" ca="1" si="3"/>
        <v>1232558.8219348742</v>
      </c>
    </row>
    <row r="62" spans="1:11" x14ac:dyDescent="0.2">
      <c r="A62" s="40">
        <f t="shared" si="5"/>
        <v>44595</v>
      </c>
      <c r="B62" s="4">
        <f t="shared" si="6"/>
        <v>5</v>
      </c>
      <c r="C62" s="4">
        <f t="shared" si="1"/>
        <v>2022</v>
      </c>
      <c r="D62" s="4">
        <f t="shared" si="2"/>
        <v>2</v>
      </c>
      <c r="E62" s="41">
        <v>53</v>
      </c>
      <c r="F62" s="51">
        <f>'Energía Transada'!G62*1000</f>
        <v>8500</v>
      </c>
      <c r="G62" s="51">
        <f>CMG!F55</f>
        <v>64.883039999999994</v>
      </c>
      <c r="H62" s="18">
        <f t="shared" si="4"/>
        <v>551505.84</v>
      </c>
      <c r="I62" s="51">
        <f ca="1">'Energía Transada'!D62</f>
        <v>4897.1856585329997</v>
      </c>
      <c r="J62" s="51">
        <f>CMG!E55</f>
        <v>202.97692000000001</v>
      </c>
      <c r="K62" s="18">
        <f t="shared" ca="1" si="3"/>
        <v>994015.66163720004</v>
      </c>
    </row>
    <row r="63" spans="1:11" x14ac:dyDescent="0.2">
      <c r="A63" s="40">
        <f t="shared" si="5"/>
        <v>44595</v>
      </c>
      <c r="B63" s="4">
        <f t="shared" si="6"/>
        <v>6</v>
      </c>
      <c r="C63" s="4">
        <f t="shared" si="1"/>
        <v>2022</v>
      </c>
      <c r="D63" s="4">
        <f t="shared" si="2"/>
        <v>2</v>
      </c>
      <c r="E63" s="41">
        <v>54</v>
      </c>
      <c r="F63" s="51">
        <f>'Energía Transada'!G63*1000</f>
        <v>8500</v>
      </c>
      <c r="G63" s="51">
        <f>CMG!F56</f>
        <v>81.386340000000004</v>
      </c>
      <c r="H63" s="18">
        <f t="shared" si="4"/>
        <v>691783.89</v>
      </c>
      <c r="I63" s="51">
        <f ca="1">'Energía Transada'!D63</f>
        <v>3533.7745420670003</v>
      </c>
      <c r="J63" s="51">
        <f>CMG!E56</f>
        <v>202.97692000000001</v>
      </c>
      <c r="K63" s="18">
        <f t="shared" ca="1" si="3"/>
        <v>717274.67252317013</v>
      </c>
    </row>
    <row r="64" spans="1:11" x14ac:dyDescent="0.2">
      <c r="A64" s="40">
        <f t="shared" si="5"/>
        <v>44595</v>
      </c>
      <c r="B64" s="4">
        <f t="shared" si="6"/>
        <v>7</v>
      </c>
      <c r="C64" s="4">
        <f t="shared" si="1"/>
        <v>2022</v>
      </c>
      <c r="D64" s="4">
        <f t="shared" si="2"/>
        <v>2</v>
      </c>
      <c r="E64" s="41">
        <v>55</v>
      </c>
      <c r="F64" s="51">
        <f>'Energía Transada'!G64*1000</f>
        <v>8500</v>
      </c>
      <c r="G64" s="51">
        <f>CMG!F57</f>
        <v>87.950789999999998</v>
      </c>
      <c r="H64" s="18">
        <f t="shared" si="4"/>
        <v>747581.71499999997</v>
      </c>
      <c r="I64" s="51">
        <f ca="1">'Energía Transada'!D64</f>
        <v>4741.3035098099999</v>
      </c>
      <c r="J64" s="51">
        <f>CMG!E57</f>
        <v>202.97692000000001</v>
      </c>
      <c r="K64" s="18">
        <f t="shared" ca="1" si="3"/>
        <v>962375.18320642365</v>
      </c>
    </row>
    <row r="65" spans="1:11" x14ac:dyDescent="0.2">
      <c r="A65" s="40">
        <f t="shared" si="5"/>
        <v>44595</v>
      </c>
      <c r="B65" s="4">
        <f t="shared" si="6"/>
        <v>8</v>
      </c>
      <c r="C65" s="4">
        <f t="shared" si="1"/>
        <v>2022</v>
      </c>
      <c r="D65" s="4">
        <f t="shared" si="2"/>
        <v>2</v>
      </c>
      <c r="E65" s="41">
        <v>56</v>
      </c>
      <c r="F65" s="51">
        <f>'Energía Transada'!G65*1000</f>
        <v>0</v>
      </c>
      <c r="G65" s="51">
        <f>CMG!F58</f>
        <v>76.256609999999995</v>
      </c>
      <c r="H65" s="18">
        <f t="shared" si="4"/>
        <v>0</v>
      </c>
      <c r="I65" s="51">
        <f ca="1">'Energía Transada'!D65</f>
        <v>1401.842258747</v>
      </c>
      <c r="J65" s="51">
        <f>CMG!E58</f>
        <v>202.97692000000001</v>
      </c>
      <c r="K65" s="18">
        <f t="shared" ca="1" si="3"/>
        <v>284541.62400630914</v>
      </c>
    </row>
    <row r="66" spans="1:11" x14ac:dyDescent="0.2">
      <c r="A66" s="40">
        <f t="shared" si="5"/>
        <v>44595</v>
      </c>
      <c r="B66" s="4">
        <f t="shared" si="6"/>
        <v>9</v>
      </c>
      <c r="C66" s="4">
        <f t="shared" si="1"/>
        <v>2022</v>
      </c>
      <c r="D66" s="4">
        <f t="shared" si="2"/>
        <v>2</v>
      </c>
      <c r="E66" s="41">
        <v>57</v>
      </c>
      <c r="F66" s="51">
        <f>'Energía Transada'!G66*1000</f>
        <v>0</v>
      </c>
      <c r="G66" s="51">
        <f>CMG!F59</f>
        <v>40.82141</v>
      </c>
      <c r="H66" s="18">
        <f t="shared" si="4"/>
        <v>0</v>
      </c>
      <c r="I66" s="51">
        <f ca="1">'Energía Transada'!D66</f>
        <v>3760.8569755610001</v>
      </c>
      <c r="J66" s="51">
        <f>CMG!E59</f>
        <v>62.133830000000003</v>
      </c>
      <c r="K66" s="18">
        <f t="shared" ca="1" si="3"/>
        <v>233676.44797382134</v>
      </c>
    </row>
    <row r="67" spans="1:11" x14ac:dyDescent="0.2">
      <c r="A67" s="40">
        <f t="shared" si="5"/>
        <v>44595</v>
      </c>
      <c r="B67" s="4">
        <f t="shared" si="6"/>
        <v>10</v>
      </c>
      <c r="C67" s="4">
        <f t="shared" si="1"/>
        <v>2022</v>
      </c>
      <c r="D67" s="4">
        <f t="shared" si="2"/>
        <v>2</v>
      </c>
      <c r="E67" s="41">
        <v>58</v>
      </c>
      <c r="F67" s="51">
        <f>'Energía Transada'!G67*1000</f>
        <v>0</v>
      </c>
      <c r="G67" s="51">
        <f>CMG!F60</f>
        <v>32.261180000000003</v>
      </c>
      <c r="H67" s="18">
        <f t="shared" si="4"/>
        <v>0</v>
      </c>
      <c r="I67" s="51">
        <f ca="1">'Energía Transada'!D67</f>
        <v>1406.0936479029999</v>
      </c>
      <c r="J67" s="51">
        <f>CMG!E60</f>
        <v>36.966099999999997</v>
      </c>
      <c r="K67" s="18">
        <f t="shared" ca="1" si="3"/>
        <v>51977.798397747079</v>
      </c>
    </row>
    <row r="68" spans="1:11" x14ac:dyDescent="0.2">
      <c r="A68" s="40">
        <f t="shared" si="5"/>
        <v>44595</v>
      </c>
      <c r="B68" s="4">
        <f t="shared" si="6"/>
        <v>11</v>
      </c>
      <c r="C68" s="4">
        <f t="shared" si="1"/>
        <v>2022</v>
      </c>
      <c r="D68" s="4">
        <f t="shared" si="2"/>
        <v>2</v>
      </c>
      <c r="E68" s="41">
        <v>59</v>
      </c>
      <c r="F68" s="51">
        <f>'Energía Transada'!G68*1000</f>
        <v>0</v>
      </c>
      <c r="G68" s="51">
        <f>CMG!F61</f>
        <v>32.261180000000003</v>
      </c>
      <c r="H68" s="18">
        <f t="shared" si="4"/>
        <v>0</v>
      </c>
      <c r="I68" s="51">
        <f ca="1">'Energía Transada'!D68</f>
        <v>68.90499298200001</v>
      </c>
      <c r="J68" s="51">
        <f>CMG!E61</f>
        <v>168.4795</v>
      </c>
      <c r="K68" s="18">
        <f t="shared" ca="1" si="3"/>
        <v>11609.078765110871</v>
      </c>
    </row>
    <row r="69" spans="1:11" x14ac:dyDescent="0.2">
      <c r="A69" s="40">
        <f t="shared" si="5"/>
        <v>44595</v>
      </c>
      <c r="B69" s="4">
        <f t="shared" si="6"/>
        <v>12</v>
      </c>
      <c r="C69" s="4">
        <f t="shared" si="1"/>
        <v>2022</v>
      </c>
      <c r="D69" s="4">
        <f t="shared" si="2"/>
        <v>2</v>
      </c>
      <c r="E69" s="41">
        <v>60</v>
      </c>
      <c r="F69" s="51">
        <f>'Energía Transada'!G69*1000</f>
        <v>0</v>
      </c>
      <c r="G69" s="51">
        <f>CMG!F62</f>
        <v>32.261180000000003</v>
      </c>
      <c r="H69" s="18">
        <f t="shared" si="4"/>
        <v>0</v>
      </c>
      <c r="I69" s="51">
        <f ca="1">'Energía Transada'!D69</f>
        <v>834.40195769000013</v>
      </c>
      <c r="J69" s="51">
        <f>CMG!E62</f>
        <v>267.57943999999998</v>
      </c>
      <c r="K69" s="18">
        <f t="shared" ca="1" si="3"/>
        <v>223268.80857359391</v>
      </c>
    </row>
    <row r="70" spans="1:11" x14ac:dyDescent="0.2">
      <c r="A70" s="40">
        <f t="shared" si="5"/>
        <v>44595</v>
      </c>
      <c r="B70" s="4">
        <f t="shared" si="6"/>
        <v>13</v>
      </c>
      <c r="C70" s="4">
        <f t="shared" si="1"/>
        <v>2022</v>
      </c>
      <c r="D70" s="4">
        <f t="shared" si="2"/>
        <v>2</v>
      </c>
      <c r="E70" s="41">
        <v>61</v>
      </c>
      <c r="F70" s="51">
        <f>'Energía Transada'!G70*1000</f>
        <v>0</v>
      </c>
      <c r="G70" s="51">
        <f>CMG!F63</f>
        <v>8.0632900000000003</v>
      </c>
      <c r="H70" s="18">
        <f t="shared" si="4"/>
        <v>0</v>
      </c>
      <c r="I70" s="51">
        <f ca="1">'Energía Transada'!D70</f>
        <v>1868.1503732639999</v>
      </c>
      <c r="J70" s="51">
        <f>CMG!E63</f>
        <v>271.28246000000001</v>
      </c>
      <c r="K70" s="18">
        <f t="shared" ca="1" si="3"/>
        <v>506796.42890897614</v>
      </c>
    </row>
    <row r="71" spans="1:11" x14ac:dyDescent="0.2">
      <c r="A71" s="40">
        <f t="shared" si="5"/>
        <v>44595</v>
      </c>
      <c r="B71" s="4">
        <f t="shared" si="6"/>
        <v>14</v>
      </c>
      <c r="C71" s="4">
        <f t="shared" si="1"/>
        <v>2022</v>
      </c>
      <c r="D71" s="4">
        <f t="shared" si="2"/>
        <v>2</v>
      </c>
      <c r="E71" s="41">
        <v>62</v>
      </c>
      <c r="F71" s="51">
        <f>'Energía Transada'!G71*1000</f>
        <v>0</v>
      </c>
      <c r="G71" s="51">
        <f>CMG!F64</f>
        <v>0</v>
      </c>
      <c r="H71" s="18">
        <f t="shared" si="4"/>
        <v>0</v>
      </c>
      <c r="I71" s="51">
        <f ca="1">'Energía Transada'!D71</f>
        <v>2057.199807425</v>
      </c>
      <c r="J71" s="51">
        <f>CMG!E64</f>
        <v>271.28246000000001</v>
      </c>
      <c r="K71" s="18">
        <f t="shared" ca="1" si="3"/>
        <v>558082.22446978034</v>
      </c>
    </row>
    <row r="72" spans="1:11" x14ac:dyDescent="0.2">
      <c r="A72" s="40">
        <f t="shared" si="5"/>
        <v>44595</v>
      </c>
      <c r="B72" s="4">
        <f t="shared" si="6"/>
        <v>15</v>
      </c>
      <c r="C72" s="4">
        <f t="shared" si="1"/>
        <v>2022</v>
      </c>
      <c r="D72" s="4">
        <f t="shared" si="2"/>
        <v>2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 ca="1">'Energía Transada'!D72</f>
        <v>3749.1162188830003</v>
      </c>
      <c r="J72" s="51">
        <f>CMG!E65</f>
        <v>271.28246000000001</v>
      </c>
      <c r="K72" s="18">
        <f t="shared" ca="1" si="3"/>
        <v>1017069.4706844789</v>
      </c>
    </row>
    <row r="73" spans="1:11" x14ac:dyDescent="0.2">
      <c r="A73" s="40">
        <f t="shared" si="5"/>
        <v>44595</v>
      </c>
      <c r="B73" s="4">
        <f t="shared" si="6"/>
        <v>16</v>
      </c>
      <c r="C73" s="4">
        <f t="shared" si="1"/>
        <v>2022</v>
      </c>
      <c r="D73" s="4">
        <f t="shared" si="2"/>
        <v>2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 ca="1">'Energía Transada'!D73</f>
        <v>4476.5417948719996</v>
      </c>
      <c r="J73" s="51">
        <f>CMG!E66</f>
        <v>271.28246000000001</v>
      </c>
      <c r="K73" s="18">
        <f t="shared" ca="1" si="3"/>
        <v>1214407.2704056916</v>
      </c>
    </row>
    <row r="74" spans="1:11" x14ac:dyDescent="0.2">
      <c r="A74" s="40">
        <f t="shared" si="5"/>
        <v>44595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2</v>
      </c>
      <c r="E74" s="41">
        <v>65</v>
      </c>
      <c r="F74" s="51">
        <f>'Energía Transada'!G74*1000</f>
        <v>0</v>
      </c>
      <c r="G74" s="51">
        <f>CMG!F67</f>
        <v>0</v>
      </c>
      <c r="H74" s="18">
        <f t="shared" si="4"/>
        <v>0</v>
      </c>
      <c r="I74" s="51">
        <f ca="1">'Energía Transada'!D74</f>
        <v>4946.4452135350002</v>
      </c>
      <c r="J74" s="51">
        <f>CMG!E67</f>
        <v>271.28246000000001</v>
      </c>
      <c r="K74" s="18">
        <f t="shared" ref="K74:K137" ca="1" si="9">I74*J74</f>
        <v>1341883.8257830003</v>
      </c>
    </row>
    <row r="75" spans="1:11" x14ac:dyDescent="0.2">
      <c r="A75" s="40">
        <f t="shared" si="5"/>
        <v>44595</v>
      </c>
      <c r="B75" s="4">
        <f t="shared" si="6"/>
        <v>18</v>
      </c>
      <c r="C75" s="4">
        <f t="shared" si="7"/>
        <v>2022</v>
      </c>
      <c r="D75" s="4">
        <f t="shared" si="8"/>
        <v>2</v>
      </c>
      <c r="E75" s="41">
        <v>66</v>
      </c>
      <c r="F75" s="51">
        <f>'Energía Transada'!G75*1000</f>
        <v>6800.0000000000009</v>
      </c>
      <c r="G75" s="51">
        <f>CMG!F68</f>
        <v>0</v>
      </c>
      <c r="H75" s="18">
        <f t="shared" ref="H75:H138" si="10">F75*G75</f>
        <v>0</v>
      </c>
      <c r="I75" s="51">
        <f ca="1">'Energía Transada'!D75</f>
        <v>7619.8187006900007</v>
      </c>
      <c r="J75" s="51">
        <f>CMG!E68</f>
        <v>271.28246000000001</v>
      </c>
      <c r="K75" s="18">
        <f t="shared" ca="1" si="9"/>
        <v>2067123.1618771872</v>
      </c>
    </row>
    <row r="76" spans="1:11" x14ac:dyDescent="0.2">
      <c r="A76" s="40">
        <f t="shared" ref="A76:A139" si="11">IF(B75=24,A75+1,A75)</f>
        <v>44595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2</v>
      </c>
      <c r="E76" s="41">
        <v>67</v>
      </c>
      <c r="F76" s="51">
        <f>'Energía Transada'!G76*1000</f>
        <v>8500</v>
      </c>
      <c r="G76" s="51">
        <f>CMG!F69</f>
        <v>40.516840000000002</v>
      </c>
      <c r="H76" s="18">
        <f t="shared" si="10"/>
        <v>344393.14</v>
      </c>
      <c r="I76" s="51">
        <f ca="1">'Energía Transada'!D76</f>
        <v>7272.3339990000004</v>
      </c>
      <c r="J76" s="51">
        <f>CMG!E69</f>
        <v>269.90384</v>
      </c>
      <c r="K76" s="18">
        <f t="shared" ca="1" si="9"/>
        <v>1962830.8720926563</v>
      </c>
    </row>
    <row r="77" spans="1:11" x14ac:dyDescent="0.2">
      <c r="A77" s="40">
        <f t="shared" si="11"/>
        <v>44595</v>
      </c>
      <c r="B77" s="4">
        <f t="shared" si="12"/>
        <v>20</v>
      </c>
      <c r="C77" s="4">
        <f t="shared" si="7"/>
        <v>2022</v>
      </c>
      <c r="D77" s="4">
        <f t="shared" si="8"/>
        <v>2</v>
      </c>
      <c r="E77" s="41">
        <v>68</v>
      </c>
      <c r="F77" s="51">
        <f>'Energía Transada'!G77*1000</f>
        <v>8500</v>
      </c>
      <c r="G77" s="51">
        <f>CMG!F70</f>
        <v>61.372390000000003</v>
      </c>
      <c r="H77" s="18">
        <f t="shared" si="10"/>
        <v>521665.315</v>
      </c>
      <c r="I77" s="51">
        <f ca="1">'Energía Transada'!D77</f>
        <v>4754.3002812480008</v>
      </c>
      <c r="J77" s="51">
        <f>CMG!E70</f>
        <v>270.52102000000002</v>
      </c>
      <c r="K77" s="18">
        <f t="shared" ca="1" si="9"/>
        <v>1286138.1614694961</v>
      </c>
    </row>
    <row r="78" spans="1:11" x14ac:dyDescent="0.2">
      <c r="A78" s="40">
        <f t="shared" si="11"/>
        <v>44595</v>
      </c>
      <c r="B78" s="4">
        <f t="shared" si="12"/>
        <v>21</v>
      </c>
      <c r="C78" s="4">
        <f t="shared" si="7"/>
        <v>2022</v>
      </c>
      <c r="D78" s="4">
        <f t="shared" si="8"/>
        <v>2</v>
      </c>
      <c r="E78" s="41">
        <v>69</v>
      </c>
      <c r="F78" s="51">
        <f>'Energía Transada'!G78*1000</f>
        <v>8500</v>
      </c>
      <c r="G78" s="51">
        <f>CMG!F71</f>
        <v>80.889399999999995</v>
      </c>
      <c r="H78" s="18">
        <f t="shared" si="10"/>
        <v>687559.89999999991</v>
      </c>
      <c r="I78" s="51">
        <f ca="1">'Energía Transada'!D78</f>
        <v>1514.8975028039999</v>
      </c>
      <c r="J78" s="51">
        <f>CMG!E71</f>
        <v>260.34973000000002</v>
      </c>
      <c r="K78" s="18">
        <f t="shared" ca="1" si="9"/>
        <v>394403.15583269566</v>
      </c>
    </row>
    <row r="79" spans="1:11" x14ac:dyDescent="0.2">
      <c r="A79" s="40">
        <f t="shared" si="11"/>
        <v>44595</v>
      </c>
      <c r="B79" s="4">
        <f t="shared" si="12"/>
        <v>22</v>
      </c>
      <c r="C79" s="4">
        <f t="shared" si="7"/>
        <v>2022</v>
      </c>
      <c r="D79" s="4">
        <f t="shared" si="8"/>
        <v>2</v>
      </c>
      <c r="E79" s="41">
        <v>70</v>
      </c>
      <c r="F79" s="51">
        <f>'Energía Transada'!G79*1000</f>
        <v>8500</v>
      </c>
      <c r="G79" s="51">
        <f>CMG!F72</f>
        <v>84.592420000000004</v>
      </c>
      <c r="H79" s="18">
        <f t="shared" si="10"/>
        <v>719035.57000000007</v>
      </c>
      <c r="I79" s="51">
        <f ca="1">'Energía Transada'!D79</f>
        <v>1162.2397388489999</v>
      </c>
      <c r="J79" s="51">
        <f>CMG!E72</f>
        <v>202.73647</v>
      </c>
      <c r="K79" s="18">
        <f t="shared" ca="1" si="9"/>
        <v>235628.3819479681</v>
      </c>
    </row>
    <row r="80" spans="1:11" x14ac:dyDescent="0.2">
      <c r="A80" s="40">
        <f t="shared" si="11"/>
        <v>44595</v>
      </c>
      <c r="B80" s="4">
        <f t="shared" si="12"/>
        <v>23</v>
      </c>
      <c r="C80" s="4">
        <f t="shared" si="7"/>
        <v>2022</v>
      </c>
      <c r="D80" s="4">
        <f t="shared" si="8"/>
        <v>2</v>
      </c>
      <c r="E80" s="41">
        <v>71</v>
      </c>
      <c r="F80" s="51">
        <f>'Energía Transada'!G80*1000</f>
        <v>8500</v>
      </c>
      <c r="G80" s="51">
        <f>CMG!F73</f>
        <v>81.506569999999996</v>
      </c>
      <c r="H80" s="18">
        <f t="shared" si="10"/>
        <v>692805.84499999997</v>
      </c>
      <c r="I80" s="51">
        <f ca="1">'Energía Transada'!D80</f>
        <v>2120.993633948</v>
      </c>
      <c r="J80" s="51">
        <f>CMG!E73</f>
        <v>202.73647</v>
      </c>
      <c r="K80" s="18">
        <f t="shared" ca="1" si="9"/>
        <v>430002.7622390897</v>
      </c>
    </row>
    <row r="81" spans="1:11" x14ac:dyDescent="0.2">
      <c r="A81" s="40">
        <f t="shared" si="11"/>
        <v>44595</v>
      </c>
      <c r="B81" s="4">
        <f t="shared" si="12"/>
        <v>24</v>
      </c>
      <c r="C81" s="4">
        <f t="shared" si="7"/>
        <v>2022</v>
      </c>
      <c r="D81" s="4">
        <f t="shared" si="8"/>
        <v>2</v>
      </c>
      <c r="E81" s="41">
        <v>72</v>
      </c>
      <c r="F81" s="51">
        <f>'Energía Transada'!G81*1000</f>
        <v>8500</v>
      </c>
      <c r="G81" s="51">
        <f>CMG!F74</f>
        <v>80.520700000000005</v>
      </c>
      <c r="H81" s="18">
        <f t="shared" si="10"/>
        <v>684425.95000000007</v>
      </c>
      <c r="I81" s="51">
        <f ca="1">'Energía Transada'!D81</f>
        <v>1391.7187863250001</v>
      </c>
      <c r="J81" s="51">
        <f>CMG!E74</f>
        <v>202.73647</v>
      </c>
      <c r="K81" s="18">
        <f t="shared" ca="1" si="9"/>
        <v>282152.15397221479</v>
      </c>
    </row>
    <row r="82" spans="1:11" x14ac:dyDescent="0.2">
      <c r="A82" s="40">
        <f t="shared" si="11"/>
        <v>44596</v>
      </c>
      <c r="B82" s="4">
        <f t="shared" si="12"/>
        <v>1</v>
      </c>
      <c r="C82" s="4">
        <f t="shared" si="7"/>
        <v>2022</v>
      </c>
      <c r="D82" s="4">
        <f t="shared" si="8"/>
        <v>2</v>
      </c>
      <c r="E82" s="41">
        <v>73</v>
      </c>
      <c r="F82" s="51">
        <f>'Energía Transada'!G82*1000</f>
        <v>8500</v>
      </c>
      <c r="G82" s="51">
        <f>CMG!F75</f>
        <v>69.110209999999995</v>
      </c>
      <c r="H82" s="18">
        <f t="shared" si="10"/>
        <v>587436.78499999992</v>
      </c>
      <c r="I82" s="51">
        <f ca="1">'Energía Transada'!D82</f>
        <v>2317.0721635950003</v>
      </c>
      <c r="J82" s="51">
        <f>CMG!E75</f>
        <v>150.78519</v>
      </c>
      <c r="K82" s="18">
        <f t="shared" ca="1" si="9"/>
        <v>349380.16643138323</v>
      </c>
    </row>
    <row r="83" spans="1:11" x14ac:dyDescent="0.2">
      <c r="A83" s="40">
        <f t="shared" si="11"/>
        <v>44596</v>
      </c>
      <c r="B83" s="4">
        <f t="shared" si="12"/>
        <v>2</v>
      </c>
      <c r="C83" s="4">
        <f t="shared" si="7"/>
        <v>2022</v>
      </c>
      <c r="D83" s="4">
        <f t="shared" si="8"/>
        <v>2</v>
      </c>
      <c r="E83" s="41">
        <v>74</v>
      </c>
      <c r="F83" s="51">
        <f>'Energía Transada'!G83*1000</f>
        <v>8500</v>
      </c>
      <c r="G83" s="51">
        <f>CMG!F76</f>
        <v>69.110209999999995</v>
      </c>
      <c r="H83" s="18">
        <f t="shared" si="10"/>
        <v>587436.78499999992</v>
      </c>
      <c r="I83" s="51">
        <f ca="1">'Energía Transada'!D83</f>
        <v>1831.911769632</v>
      </c>
      <c r="J83" s="51">
        <f>CMG!E76</f>
        <v>81.320359999999994</v>
      </c>
      <c r="K83" s="18">
        <f t="shared" ca="1" si="9"/>
        <v>148971.7245947113</v>
      </c>
    </row>
    <row r="84" spans="1:11" x14ac:dyDescent="0.2">
      <c r="A84" s="40">
        <f t="shared" si="11"/>
        <v>44596</v>
      </c>
      <c r="B84" s="4">
        <f t="shared" si="12"/>
        <v>3</v>
      </c>
      <c r="C84" s="4">
        <f t="shared" si="7"/>
        <v>2022</v>
      </c>
      <c r="D84" s="4">
        <f t="shared" si="8"/>
        <v>2</v>
      </c>
      <c r="E84" s="41">
        <v>75</v>
      </c>
      <c r="F84" s="51">
        <f>'Energía Transada'!G84*1000</f>
        <v>8500</v>
      </c>
      <c r="G84" s="51">
        <f>CMG!F77</f>
        <v>69.110209999999995</v>
      </c>
      <c r="H84" s="18">
        <f t="shared" si="10"/>
        <v>587436.78499999992</v>
      </c>
      <c r="I84" s="51">
        <f ca="1">'Energía Transada'!D84</f>
        <v>1565.331907986</v>
      </c>
      <c r="J84" s="51">
        <f>CMG!E77</f>
        <v>81.320359999999994</v>
      </c>
      <c r="K84" s="18">
        <f t="shared" ca="1" si="9"/>
        <v>127293.35427690839</v>
      </c>
    </row>
    <row r="85" spans="1:11" x14ac:dyDescent="0.2">
      <c r="A85" s="40">
        <f t="shared" si="11"/>
        <v>44596</v>
      </c>
      <c r="B85" s="4">
        <f t="shared" si="12"/>
        <v>4</v>
      </c>
      <c r="C85" s="4">
        <f t="shared" si="7"/>
        <v>2022</v>
      </c>
      <c r="D85" s="4">
        <f t="shared" si="8"/>
        <v>2</v>
      </c>
      <c r="E85" s="41">
        <v>76</v>
      </c>
      <c r="F85" s="51">
        <f>'Energía Transada'!G85*1000</f>
        <v>8500</v>
      </c>
      <c r="G85" s="51">
        <f>CMG!F78</f>
        <v>78.838030000000003</v>
      </c>
      <c r="H85" s="18">
        <f t="shared" si="10"/>
        <v>670123.255</v>
      </c>
      <c r="I85" s="51">
        <f ca="1">'Energía Transada'!D85</f>
        <v>1579.0272061969999</v>
      </c>
      <c r="J85" s="51">
        <f>CMG!E78</f>
        <v>92.772900000000007</v>
      </c>
      <c r="K85" s="18">
        <f t="shared" ca="1" si="9"/>
        <v>146490.93309779366</v>
      </c>
    </row>
    <row r="86" spans="1:11" x14ac:dyDescent="0.2">
      <c r="A86" s="40">
        <f t="shared" si="11"/>
        <v>44596</v>
      </c>
      <c r="B86" s="4">
        <f t="shared" si="12"/>
        <v>5</v>
      </c>
      <c r="C86" s="4">
        <f t="shared" si="7"/>
        <v>2022</v>
      </c>
      <c r="D86" s="4">
        <f t="shared" si="8"/>
        <v>2</v>
      </c>
      <c r="E86" s="41">
        <v>77</v>
      </c>
      <c r="F86" s="51">
        <f>'Energía Transada'!G86*1000</f>
        <v>8500</v>
      </c>
      <c r="G86" s="51">
        <f>CMG!F79</f>
        <v>69.110209999999995</v>
      </c>
      <c r="H86" s="18">
        <f t="shared" si="10"/>
        <v>587436.78499999992</v>
      </c>
      <c r="I86" s="51">
        <f ca="1">'Energía Transada'!D86</f>
        <v>434.26346359199999</v>
      </c>
      <c r="J86" s="51">
        <f>CMG!E79</f>
        <v>81.320359999999994</v>
      </c>
      <c r="K86" s="18">
        <f t="shared" ca="1" si="9"/>
        <v>35314.461194148331</v>
      </c>
    </row>
    <row r="87" spans="1:11" x14ac:dyDescent="0.2">
      <c r="A87" s="40">
        <f t="shared" si="11"/>
        <v>44596</v>
      </c>
      <c r="B87" s="4">
        <f t="shared" si="12"/>
        <v>6</v>
      </c>
      <c r="C87" s="4">
        <f t="shared" si="7"/>
        <v>2022</v>
      </c>
      <c r="D87" s="4">
        <f t="shared" si="8"/>
        <v>2</v>
      </c>
      <c r="E87" s="41">
        <v>78</v>
      </c>
      <c r="F87" s="51">
        <f>'Energía Transada'!G87*1000</f>
        <v>8500</v>
      </c>
      <c r="G87" s="51">
        <f>CMG!F80</f>
        <v>72.914299999999997</v>
      </c>
      <c r="H87" s="18">
        <f t="shared" si="10"/>
        <v>619771.54999999993</v>
      </c>
      <c r="I87" s="51">
        <f ca="1">'Energía Transada'!D87</f>
        <v>531.40451976500003</v>
      </c>
      <c r="J87" s="51">
        <f>CMG!E80</f>
        <v>85.801439999999999</v>
      </c>
      <c r="K87" s="18">
        <f t="shared" ca="1" si="9"/>
        <v>45595.273018345462</v>
      </c>
    </row>
    <row r="88" spans="1:11" x14ac:dyDescent="0.2">
      <c r="A88" s="40">
        <f t="shared" si="11"/>
        <v>44596</v>
      </c>
      <c r="B88" s="4">
        <f t="shared" si="12"/>
        <v>7</v>
      </c>
      <c r="C88" s="4">
        <f t="shared" si="7"/>
        <v>2022</v>
      </c>
      <c r="D88" s="4">
        <f t="shared" si="8"/>
        <v>2</v>
      </c>
      <c r="E88" s="41">
        <v>79</v>
      </c>
      <c r="F88" s="51">
        <f>'Energía Transada'!G88*1000</f>
        <v>8500</v>
      </c>
      <c r="G88" s="51">
        <f>CMG!F81</f>
        <v>81.795869999999994</v>
      </c>
      <c r="H88" s="18">
        <f t="shared" si="10"/>
        <v>695264.8949999999</v>
      </c>
      <c r="I88" s="51">
        <f ca="1">'Energía Transada'!D88</f>
        <v>997.68178719299999</v>
      </c>
      <c r="J88" s="51">
        <f>CMG!E81</f>
        <v>214.49553</v>
      </c>
      <c r="K88" s="18">
        <f t="shared" ca="1" si="9"/>
        <v>213998.28371530975</v>
      </c>
    </row>
    <row r="89" spans="1:11" x14ac:dyDescent="0.2">
      <c r="A89" s="40">
        <f t="shared" si="11"/>
        <v>44596</v>
      </c>
      <c r="B89" s="4">
        <f t="shared" si="12"/>
        <v>8</v>
      </c>
      <c r="C89" s="4">
        <f t="shared" si="7"/>
        <v>2022</v>
      </c>
      <c r="D89" s="4">
        <f t="shared" si="8"/>
        <v>2</v>
      </c>
      <c r="E89" s="41">
        <v>80</v>
      </c>
      <c r="F89" s="51">
        <f>'Energía Transada'!G89*1000</f>
        <v>0</v>
      </c>
      <c r="G89" s="51">
        <f>CMG!F82</f>
        <v>72.07611</v>
      </c>
      <c r="H89" s="18">
        <f t="shared" si="10"/>
        <v>0</v>
      </c>
      <c r="I89" s="51">
        <f ca="1">'Energía Transada'!D89</f>
        <v>1954.6396953790002</v>
      </c>
      <c r="J89" s="51">
        <f>CMG!E82</f>
        <v>238.09375</v>
      </c>
      <c r="K89" s="18">
        <f t="shared" ca="1" si="9"/>
        <v>465387.49497164384</v>
      </c>
    </row>
    <row r="90" spans="1:11" x14ac:dyDescent="0.2">
      <c r="A90" s="40">
        <f t="shared" si="11"/>
        <v>44596</v>
      </c>
      <c r="B90" s="4">
        <f t="shared" si="12"/>
        <v>9</v>
      </c>
      <c r="C90" s="4">
        <f t="shared" si="7"/>
        <v>2022</v>
      </c>
      <c r="D90" s="4">
        <f t="shared" si="8"/>
        <v>2</v>
      </c>
      <c r="E90" s="41">
        <v>81</v>
      </c>
      <c r="F90" s="51">
        <f>'Energía Transada'!G90*1000</f>
        <v>0</v>
      </c>
      <c r="G90" s="51">
        <f>CMG!F83</f>
        <v>40.918080000000003</v>
      </c>
      <c r="H90" s="18">
        <f t="shared" si="10"/>
        <v>0</v>
      </c>
      <c r="I90" s="51">
        <f ca="1">'Energía Transada'!D90</f>
        <v>4129.0335112180001</v>
      </c>
      <c r="J90" s="51">
        <f>CMG!E83</f>
        <v>244.33985999999999</v>
      </c>
      <c r="K90" s="18">
        <f t="shared" ca="1" si="9"/>
        <v>1008887.4700663146</v>
      </c>
    </row>
    <row r="91" spans="1:11" x14ac:dyDescent="0.2">
      <c r="A91" s="40">
        <f t="shared" si="11"/>
        <v>44596</v>
      </c>
      <c r="B91" s="4">
        <f t="shared" si="12"/>
        <v>10</v>
      </c>
      <c r="C91" s="4">
        <f t="shared" si="7"/>
        <v>2022</v>
      </c>
      <c r="D91" s="4">
        <f t="shared" si="8"/>
        <v>2</v>
      </c>
      <c r="E91" s="41">
        <v>82</v>
      </c>
      <c r="F91" s="51">
        <f>'Energía Transada'!G91*1000</f>
        <v>0</v>
      </c>
      <c r="G91" s="51">
        <f>CMG!F84</f>
        <v>32.383069999999996</v>
      </c>
      <c r="H91" s="18">
        <f t="shared" si="10"/>
        <v>0</v>
      </c>
      <c r="I91" s="51">
        <f ca="1">'Energía Transada'!D91</f>
        <v>4234.0354525910006</v>
      </c>
      <c r="J91" s="51">
        <f>CMG!E84</f>
        <v>244.33985999999999</v>
      </c>
      <c r="K91" s="18">
        <f t="shared" ca="1" si="9"/>
        <v>1034543.6297211216</v>
      </c>
    </row>
    <row r="92" spans="1:11" x14ac:dyDescent="0.2">
      <c r="A92" s="40">
        <f t="shared" si="11"/>
        <v>44596</v>
      </c>
      <c r="B92" s="4">
        <f t="shared" si="12"/>
        <v>11</v>
      </c>
      <c r="C92" s="4">
        <f t="shared" si="7"/>
        <v>2022</v>
      </c>
      <c r="D92" s="4">
        <f t="shared" si="8"/>
        <v>2</v>
      </c>
      <c r="E92" s="41">
        <v>83</v>
      </c>
      <c r="F92" s="51">
        <f>'Energía Transada'!G92*1000</f>
        <v>0</v>
      </c>
      <c r="G92" s="51">
        <f>CMG!F85</f>
        <v>32.383069999999996</v>
      </c>
      <c r="H92" s="18">
        <f t="shared" si="10"/>
        <v>0</v>
      </c>
      <c r="I92" s="51">
        <f ca="1">'Energía Transada'!D92</f>
        <v>2854.3261830930001</v>
      </c>
      <c r="J92" s="51">
        <f>CMG!E85</f>
        <v>244.33985999999999</v>
      </c>
      <c r="K92" s="18">
        <f t="shared" ca="1" si="9"/>
        <v>697425.65997127793</v>
      </c>
    </row>
    <row r="93" spans="1:11" x14ac:dyDescent="0.2">
      <c r="A93" s="40">
        <f t="shared" si="11"/>
        <v>44596</v>
      </c>
      <c r="B93" s="4">
        <f t="shared" si="12"/>
        <v>12</v>
      </c>
      <c r="C93" s="4">
        <f t="shared" si="7"/>
        <v>2022</v>
      </c>
      <c r="D93" s="4">
        <f t="shared" si="8"/>
        <v>2</v>
      </c>
      <c r="E93" s="41">
        <v>84</v>
      </c>
      <c r="F93" s="51">
        <f>'Energía Transada'!G93*1000</f>
        <v>0</v>
      </c>
      <c r="G93" s="51">
        <f>CMG!F86</f>
        <v>32.383069999999996</v>
      </c>
      <c r="H93" s="18">
        <f t="shared" si="10"/>
        <v>0</v>
      </c>
      <c r="I93" s="51">
        <f ca="1">'Energía Transada'!D93</f>
        <v>3361.9613364050001</v>
      </c>
      <c r="J93" s="51">
        <f>CMG!E86</f>
        <v>244.33985999999999</v>
      </c>
      <c r="K93" s="18">
        <f t="shared" ca="1" si="9"/>
        <v>821461.16226261063</v>
      </c>
    </row>
    <row r="94" spans="1:11" x14ac:dyDescent="0.2">
      <c r="A94" s="40">
        <f t="shared" si="11"/>
        <v>44596</v>
      </c>
      <c r="B94" s="4">
        <f t="shared" si="12"/>
        <v>13</v>
      </c>
      <c r="C94" s="4">
        <f t="shared" si="7"/>
        <v>2022</v>
      </c>
      <c r="D94" s="4">
        <f t="shared" si="8"/>
        <v>2</v>
      </c>
      <c r="E94" s="41">
        <v>85</v>
      </c>
      <c r="F94" s="51">
        <f>'Energía Transada'!G94*1000</f>
        <v>0</v>
      </c>
      <c r="G94" s="51">
        <f>CMG!F87</f>
        <v>41.74821</v>
      </c>
      <c r="H94" s="18">
        <f t="shared" si="10"/>
        <v>0</v>
      </c>
      <c r="I94" s="51">
        <f ca="1">'Energía Transada'!D94</f>
        <v>2535.9614918540005</v>
      </c>
      <c r="J94" s="51">
        <f>CMG!E87</f>
        <v>244.33985999999999</v>
      </c>
      <c r="K94" s="18">
        <f t="shared" ca="1" si="9"/>
        <v>619636.47588499764</v>
      </c>
    </row>
    <row r="95" spans="1:11" x14ac:dyDescent="0.2">
      <c r="A95" s="40">
        <f t="shared" si="11"/>
        <v>44596</v>
      </c>
      <c r="B95" s="4">
        <f t="shared" si="12"/>
        <v>14</v>
      </c>
      <c r="C95" s="4">
        <f t="shared" si="7"/>
        <v>2022</v>
      </c>
      <c r="D95" s="4">
        <f t="shared" si="8"/>
        <v>2</v>
      </c>
      <c r="E95" s="41">
        <v>86</v>
      </c>
      <c r="F95" s="51">
        <f>'Energía Transada'!G95*1000</f>
        <v>0</v>
      </c>
      <c r="G95" s="51">
        <f>CMG!F88</f>
        <v>42.070590000000003</v>
      </c>
      <c r="H95" s="18">
        <f t="shared" si="10"/>
        <v>0</v>
      </c>
      <c r="I95" s="51">
        <f ca="1">'Energía Transada'!D95</f>
        <v>2489.3411279380002</v>
      </c>
      <c r="J95" s="51">
        <f>CMG!E88</f>
        <v>244.33985999999999</v>
      </c>
      <c r="K95" s="18">
        <f t="shared" ca="1" si="9"/>
        <v>608245.26269261306</v>
      </c>
    </row>
    <row r="96" spans="1:11" x14ac:dyDescent="0.2">
      <c r="A96" s="40">
        <f t="shared" si="11"/>
        <v>44596</v>
      </c>
      <c r="B96" s="4">
        <f t="shared" si="12"/>
        <v>15</v>
      </c>
      <c r="C96" s="4">
        <f t="shared" si="7"/>
        <v>2022</v>
      </c>
      <c r="D96" s="4">
        <f t="shared" si="8"/>
        <v>2</v>
      </c>
      <c r="E96" s="41">
        <v>87</v>
      </c>
      <c r="F96" s="51">
        <f>'Energía Transada'!G96*1000</f>
        <v>0</v>
      </c>
      <c r="G96" s="51">
        <f>CMG!F89</f>
        <v>42.070590000000003</v>
      </c>
      <c r="H96" s="18">
        <f t="shared" si="10"/>
        <v>0</v>
      </c>
      <c r="I96" s="51">
        <f ca="1">'Energía Transada'!D96</f>
        <v>3385.0520976230005</v>
      </c>
      <c r="J96" s="51">
        <f>CMG!E89</f>
        <v>244.33985999999999</v>
      </c>
      <c r="K96" s="18">
        <f t="shared" ca="1" si="9"/>
        <v>827103.15562591027</v>
      </c>
    </row>
    <row r="97" spans="1:11" x14ac:dyDescent="0.2">
      <c r="A97" s="40">
        <f t="shared" si="11"/>
        <v>44596</v>
      </c>
      <c r="B97" s="4">
        <f t="shared" si="12"/>
        <v>16</v>
      </c>
      <c r="C97" s="4">
        <f t="shared" si="7"/>
        <v>2022</v>
      </c>
      <c r="D97" s="4">
        <f t="shared" si="8"/>
        <v>2</v>
      </c>
      <c r="E97" s="41">
        <v>88</v>
      </c>
      <c r="F97" s="51">
        <f>'Energía Transada'!G97*1000</f>
        <v>0</v>
      </c>
      <c r="G97" s="51">
        <f>CMG!F90</f>
        <v>32.705449999999999</v>
      </c>
      <c r="H97" s="18">
        <f t="shared" si="10"/>
        <v>0</v>
      </c>
      <c r="I97" s="51">
        <f ca="1">'Energía Transada'!D97</f>
        <v>3151.9696626600003</v>
      </c>
      <c r="J97" s="51">
        <f>CMG!E90</f>
        <v>244.33985999999999</v>
      </c>
      <c r="K97" s="18">
        <f t="shared" ca="1" si="9"/>
        <v>770151.82609859167</v>
      </c>
    </row>
    <row r="98" spans="1:11" x14ac:dyDescent="0.2">
      <c r="A98" s="40">
        <f t="shared" si="11"/>
        <v>44596</v>
      </c>
      <c r="B98" s="4">
        <f t="shared" si="12"/>
        <v>17</v>
      </c>
      <c r="C98" s="4">
        <f t="shared" si="7"/>
        <v>2022</v>
      </c>
      <c r="D98" s="4">
        <f t="shared" si="8"/>
        <v>2</v>
      </c>
      <c r="E98" s="41">
        <v>89</v>
      </c>
      <c r="F98" s="51">
        <f>'Energía Transada'!G98*1000</f>
        <v>0</v>
      </c>
      <c r="G98" s="51">
        <f>CMG!F91</f>
        <v>12.862959999999999</v>
      </c>
      <c r="H98" s="18">
        <f t="shared" si="10"/>
        <v>0</v>
      </c>
      <c r="I98" s="51">
        <f ca="1">'Energía Transada'!D98</f>
        <v>2762.740681624</v>
      </c>
      <c r="J98" s="51">
        <f>CMG!E91</f>
        <v>243.75958</v>
      </c>
      <c r="K98" s="18">
        <f t="shared" ca="1" si="9"/>
        <v>673444.50820157991</v>
      </c>
    </row>
    <row r="99" spans="1:11" x14ac:dyDescent="0.2">
      <c r="A99" s="40">
        <f t="shared" si="11"/>
        <v>44596</v>
      </c>
      <c r="B99" s="4">
        <f t="shared" si="12"/>
        <v>18</v>
      </c>
      <c r="C99" s="4">
        <f t="shared" si="7"/>
        <v>2022</v>
      </c>
      <c r="D99" s="4">
        <f t="shared" si="8"/>
        <v>2</v>
      </c>
      <c r="E99" s="41">
        <v>90</v>
      </c>
      <c r="F99" s="51">
        <f>'Energía Transada'!G99*1000</f>
        <v>6800.0000000000009</v>
      </c>
      <c r="G99" s="51">
        <f>CMG!F92</f>
        <v>0</v>
      </c>
      <c r="H99" s="18">
        <f t="shared" si="10"/>
        <v>0</v>
      </c>
      <c r="I99" s="51">
        <f ca="1">'Energía Transada'!D99</f>
        <v>3015.3054736910003</v>
      </c>
      <c r="J99" s="51">
        <f>CMG!E92</f>
        <v>244.33985999999999</v>
      </c>
      <c r="K99" s="18">
        <f t="shared" ca="1" si="9"/>
        <v>736759.31729889265</v>
      </c>
    </row>
    <row r="100" spans="1:11" x14ac:dyDescent="0.2">
      <c r="A100" s="40">
        <f t="shared" si="11"/>
        <v>44596</v>
      </c>
      <c r="B100" s="4">
        <f t="shared" si="12"/>
        <v>19</v>
      </c>
      <c r="C100" s="4">
        <f t="shared" si="7"/>
        <v>2022</v>
      </c>
      <c r="D100" s="4">
        <f t="shared" si="8"/>
        <v>2</v>
      </c>
      <c r="E100" s="41">
        <v>91</v>
      </c>
      <c r="F100" s="51">
        <f>'Energía Transada'!G100*1000</f>
        <v>6800.0000000000009</v>
      </c>
      <c r="G100" s="51">
        <f>CMG!F93</f>
        <v>28.83689</v>
      </c>
      <c r="H100" s="18">
        <f t="shared" si="10"/>
        <v>196090.85200000004</v>
      </c>
      <c r="I100" s="51">
        <f ca="1">'Energía Transada'!D100</f>
        <v>4750.8741020300013</v>
      </c>
      <c r="J100" s="51">
        <f>CMG!E93</f>
        <v>243.17929000000001</v>
      </c>
      <c r="K100" s="18">
        <f t="shared" ca="1" si="9"/>
        <v>1155314.1910110433</v>
      </c>
    </row>
    <row r="101" spans="1:11" x14ac:dyDescent="0.2">
      <c r="A101" s="40">
        <f t="shared" si="11"/>
        <v>44596</v>
      </c>
      <c r="B101" s="4">
        <f t="shared" si="12"/>
        <v>20</v>
      </c>
      <c r="C101" s="4">
        <f t="shared" si="7"/>
        <v>2022</v>
      </c>
      <c r="D101" s="4">
        <f t="shared" si="8"/>
        <v>2</v>
      </c>
      <c r="E101" s="41">
        <v>92</v>
      </c>
      <c r="F101" s="51">
        <f>'Energía Transada'!G101*1000</f>
        <v>8500</v>
      </c>
      <c r="G101" s="51">
        <f>CMG!F94</f>
        <v>65.378659999999996</v>
      </c>
      <c r="H101" s="18">
        <f t="shared" si="10"/>
        <v>555718.61</v>
      </c>
      <c r="I101" s="51">
        <f ca="1">'Energía Transada'!D101</f>
        <v>5377.6523889970013</v>
      </c>
      <c r="J101" s="51">
        <f>CMG!E94</f>
        <v>243.17929000000001</v>
      </c>
      <c r="K101" s="18">
        <f t="shared" ca="1" si="9"/>
        <v>1307733.6898230945</v>
      </c>
    </row>
    <row r="102" spans="1:11" x14ac:dyDescent="0.2">
      <c r="A102" s="40">
        <f t="shared" si="11"/>
        <v>44596</v>
      </c>
      <c r="B102" s="4">
        <f t="shared" si="12"/>
        <v>21</v>
      </c>
      <c r="C102" s="4">
        <f t="shared" si="7"/>
        <v>2022</v>
      </c>
      <c r="D102" s="4">
        <f t="shared" si="8"/>
        <v>2</v>
      </c>
      <c r="E102" s="41">
        <v>93</v>
      </c>
      <c r="F102" s="51">
        <f>'Energía Transada'!G102*1000</f>
        <v>8500</v>
      </c>
      <c r="G102" s="51">
        <f>CMG!F95</f>
        <v>70.955839999999995</v>
      </c>
      <c r="H102" s="18">
        <f t="shared" si="10"/>
        <v>603124.64</v>
      </c>
      <c r="I102" s="51">
        <f ca="1">'Energía Transada'!D102</f>
        <v>4608.634783816</v>
      </c>
      <c r="J102" s="51">
        <f>CMG!E95</f>
        <v>237.53764000000001</v>
      </c>
      <c r="K102" s="18">
        <f t="shared" ca="1" si="9"/>
        <v>1094724.2301695629</v>
      </c>
    </row>
    <row r="103" spans="1:11" x14ac:dyDescent="0.2">
      <c r="A103" s="40">
        <f t="shared" si="11"/>
        <v>44596</v>
      </c>
      <c r="B103" s="4">
        <f t="shared" si="12"/>
        <v>22</v>
      </c>
      <c r="C103" s="4">
        <f t="shared" si="7"/>
        <v>2022</v>
      </c>
      <c r="D103" s="4">
        <f t="shared" si="8"/>
        <v>2</v>
      </c>
      <c r="E103" s="41">
        <v>94</v>
      </c>
      <c r="F103" s="51">
        <f>'Energía Transada'!G103*1000</f>
        <v>8500</v>
      </c>
      <c r="G103" s="51">
        <f>CMG!F96</f>
        <v>65.531790000000001</v>
      </c>
      <c r="H103" s="18">
        <f t="shared" si="10"/>
        <v>557020.21499999997</v>
      </c>
      <c r="I103" s="51">
        <f ca="1">'Energía Transada'!D103</f>
        <v>7131.7051429400008</v>
      </c>
      <c r="J103" s="51">
        <f>CMG!E96</f>
        <v>237.07019</v>
      </c>
      <c r="K103" s="18">
        <f t="shared" ca="1" si="9"/>
        <v>1690714.6932607631</v>
      </c>
    </row>
    <row r="104" spans="1:11" x14ac:dyDescent="0.2">
      <c r="A104" s="40">
        <f t="shared" si="11"/>
        <v>44596</v>
      </c>
      <c r="B104" s="4">
        <f t="shared" si="12"/>
        <v>23</v>
      </c>
      <c r="C104" s="4">
        <f t="shared" si="7"/>
        <v>2022</v>
      </c>
      <c r="D104" s="4">
        <f t="shared" si="8"/>
        <v>2</v>
      </c>
      <c r="E104" s="41">
        <v>95</v>
      </c>
      <c r="F104" s="51">
        <f>'Energía Transada'!G104*1000</f>
        <v>8500</v>
      </c>
      <c r="G104" s="51">
        <f>CMG!F97</f>
        <v>64.669430000000006</v>
      </c>
      <c r="H104" s="18">
        <f t="shared" si="10"/>
        <v>549690.15500000003</v>
      </c>
      <c r="I104" s="51">
        <f ca="1">'Energía Transada'!D104</f>
        <v>4369.222727632</v>
      </c>
      <c r="J104" s="51">
        <f>CMG!E97</f>
        <v>237.07019</v>
      </c>
      <c r="K104" s="18">
        <f t="shared" ca="1" si="9"/>
        <v>1035812.4621920364</v>
      </c>
    </row>
    <row r="105" spans="1:11" x14ac:dyDescent="0.2">
      <c r="A105" s="40">
        <f t="shared" si="11"/>
        <v>44596</v>
      </c>
      <c r="B105" s="4">
        <f t="shared" si="12"/>
        <v>24</v>
      </c>
      <c r="C105" s="4">
        <f t="shared" si="7"/>
        <v>2022</v>
      </c>
      <c r="D105" s="4">
        <f t="shared" si="8"/>
        <v>2</v>
      </c>
      <c r="E105" s="41">
        <v>96</v>
      </c>
      <c r="F105" s="51">
        <f>'Energía Transada'!G105*1000</f>
        <v>8500</v>
      </c>
      <c r="G105" s="51">
        <f>CMG!F98</f>
        <v>63.105890000000002</v>
      </c>
      <c r="H105" s="18">
        <f t="shared" si="10"/>
        <v>536400.06500000006</v>
      </c>
      <c r="I105" s="51">
        <f ca="1">'Energía Transada'!D105</f>
        <v>3681.2408896900001</v>
      </c>
      <c r="J105" s="51">
        <f>CMG!E98</f>
        <v>235.67590000000001</v>
      </c>
      <c r="K105" s="18">
        <f t="shared" ca="1" si="9"/>
        <v>867579.75979449158</v>
      </c>
    </row>
    <row r="106" spans="1:11" x14ac:dyDescent="0.2">
      <c r="A106" s="40">
        <f t="shared" si="11"/>
        <v>44597</v>
      </c>
      <c r="B106" s="4">
        <f t="shared" si="12"/>
        <v>1</v>
      </c>
      <c r="C106" s="4">
        <f t="shared" si="7"/>
        <v>2022</v>
      </c>
      <c r="D106" s="4">
        <f t="shared" si="8"/>
        <v>2</v>
      </c>
      <c r="E106" s="41">
        <v>97</v>
      </c>
      <c r="F106" s="51">
        <f>'Energía Transada'!G106*1000</f>
        <v>8500</v>
      </c>
      <c r="G106" s="51">
        <f>CMG!F99</f>
        <v>59.188139999999997</v>
      </c>
      <c r="H106" s="18">
        <f t="shared" si="10"/>
        <v>503099.19</v>
      </c>
      <c r="I106" s="51">
        <f ca="1">'Energía Transada'!D106</f>
        <v>3467.1176435630005</v>
      </c>
      <c r="J106" s="51">
        <f>CMG!E99</f>
        <v>234.24349000000001</v>
      </c>
      <c r="K106" s="18">
        <f t="shared" ca="1" si="9"/>
        <v>812149.73706877325</v>
      </c>
    </row>
    <row r="107" spans="1:11" x14ac:dyDescent="0.2">
      <c r="A107" s="40">
        <f t="shared" si="11"/>
        <v>44597</v>
      </c>
      <c r="B107" s="4">
        <f t="shared" si="12"/>
        <v>2</v>
      </c>
      <c r="C107" s="4">
        <f t="shared" si="7"/>
        <v>2022</v>
      </c>
      <c r="D107" s="4">
        <f t="shared" si="8"/>
        <v>2</v>
      </c>
      <c r="E107" s="41">
        <v>98</v>
      </c>
      <c r="F107" s="51">
        <f>'Energía Transada'!G107*1000</f>
        <v>8500</v>
      </c>
      <c r="G107" s="51">
        <f>CMG!F100</f>
        <v>64.247169999999997</v>
      </c>
      <c r="H107" s="18">
        <f t="shared" si="10"/>
        <v>546100.94499999995</v>
      </c>
      <c r="I107" s="51">
        <f ca="1">'Energía Transada'!D107</f>
        <v>4914.6980860040012</v>
      </c>
      <c r="J107" s="51">
        <f>CMG!E100</f>
        <v>150.15252000000001</v>
      </c>
      <c r="K107" s="18">
        <f t="shared" ca="1" si="9"/>
        <v>737954.30265267752</v>
      </c>
    </row>
    <row r="108" spans="1:11" x14ac:dyDescent="0.2">
      <c r="A108" s="40">
        <f t="shared" si="11"/>
        <v>44597</v>
      </c>
      <c r="B108" s="4">
        <f t="shared" si="12"/>
        <v>3</v>
      </c>
      <c r="C108" s="4">
        <f t="shared" si="7"/>
        <v>2022</v>
      </c>
      <c r="D108" s="4">
        <f t="shared" si="8"/>
        <v>2</v>
      </c>
      <c r="E108" s="41">
        <v>99</v>
      </c>
      <c r="F108" s="51">
        <f>'Energía Transada'!G108*1000</f>
        <v>8500</v>
      </c>
      <c r="G108" s="51">
        <f>CMG!F101</f>
        <v>66.249529999999993</v>
      </c>
      <c r="H108" s="18">
        <f t="shared" si="10"/>
        <v>563121.00499999989</v>
      </c>
      <c r="I108" s="51">
        <f ca="1">'Energía Transada'!D108</f>
        <v>5342.2707908150005</v>
      </c>
      <c r="J108" s="51">
        <f>CMG!E101</f>
        <v>75.648359999999997</v>
      </c>
      <c r="K108" s="18">
        <f t="shared" ca="1" si="9"/>
        <v>404134.02400105784</v>
      </c>
    </row>
    <row r="109" spans="1:11" x14ac:dyDescent="0.2">
      <c r="A109" s="40">
        <f t="shared" si="11"/>
        <v>44597</v>
      </c>
      <c r="B109" s="4">
        <f t="shared" si="12"/>
        <v>4</v>
      </c>
      <c r="C109" s="4">
        <f t="shared" si="7"/>
        <v>2022</v>
      </c>
      <c r="D109" s="4">
        <f t="shared" si="8"/>
        <v>2</v>
      </c>
      <c r="E109" s="41">
        <v>100</v>
      </c>
      <c r="F109" s="51">
        <f>'Energía Transada'!G109*1000</f>
        <v>8500</v>
      </c>
      <c r="G109" s="51">
        <f>CMG!F102</f>
        <v>68.488900000000001</v>
      </c>
      <c r="H109" s="18">
        <f t="shared" si="10"/>
        <v>582155.65</v>
      </c>
      <c r="I109" s="51">
        <f ca="1">'Energía Transada'!D109</f>
        <v>5308.9945669389999</v>
      </c>
      <c r="J109" s="51">
        <f>CMG!E102</f>
        <v>78.214650000000006</v>
      </c>
      <c r="K109" s="18">
        <f t="shared" ca="1" si="9"/>
        <v>415241.15190503548</v>
      </c>
    </row>
    <row r="110" spans="1:11" x14ac:dyDescent="0.2">
      <c r="A110" s="40">
        <f t="shared" si="11"/>
        <v>44597</v>
      </c>
      <c r="B110" s="4">
        <f t="shared" si="12"/>
        <v>5</v>
      </c>
      <c r="C110" s="4">
        <f t="shared" si="7"/>
        <v>2022</v>
      </c>
      <c r="D110" s="4">
        <f t="shared" si="8"/>
        <v>2</v>
      </c>
      <c r="E110" s="41">
        <v>101</v>
      </c>
      <c r="F110" s="51">
        <f>'Energía Transada'!G110*1000</f>
        <v>8500</v>
      </c>
      <c r="G110" s="51">
        <f>CMG!F103</f>
        <v>67.156720000000007</v>
      </c>
      <c r="H110" s="18">
        <f t="shared" si="10"/>
        <v>570832.12000000011</v>
      </c>
      <c r="I110" s="51">
        <f ca="1">'Energía Transada'!D110</f>
        <v>4142.643801149</v>
      </c>
      <c r="J110" s="51">
        <f>CMG!E103</f>
        <v>76.686319999999995</v>
      </c>
      <c r="K110" s="18">
        <f t="shared" ca="1" si="9"/>
        <v>317684.10818092857</v>
      </c>
    </row>
    <row r="111" spans="1:11" x14ac:dyDescent="0.2">
      <c r="A111" s="40">
        <f t="shared" si="11"/>
        <v>44597</v>
      </c>
      <c r="B111" s="4">
        <f t="shared" si="12"/>
        <v>6</v>
      </c>
      <c r="C111" s="4">
        <f t="shared" si="7"/>
        <v>2022</v>
      </c>
      <c r="D111" s="4">
        <f t="shared" si="8"/>
        <v>2</v>
      </c>
      <c r="E111" s="41">
        <v>102</v>
      </c>
      <c r="F111" s="51">
        <f>'Energía Transada'!G111*1000</f>
        <v>8500</v>
      </c>
      <c r="G111" s="51">
        <f>CMG!F104</f>
        <v>63.070270000000001</v>
      </c>
      <c r="H111" s="18">
        <f t="shared" si="10"/>
        <v>536097.29500000004</v>
      </c>
      <c r="I111" s="51">
        <f ca="1">'Energía Transada'!D111</f>
        <v>3958.8724801010003</v>
      </c>
      <c r="J111" s="51">
        <f>CMG!E104</f>
        <v>72.019589999999994</v>
      </c>
      <c r="K111" s="18">
        <f t="shared" ca="1" si="9"/>
        <v>285116.37287915719</v>
      </c>
    </row>
    <row r="112" spans="1:11" x14ac:dyDescent="0.2">
      <c r="A112" s="40">
        <f t="shared" si="11"/>
        <v>44597</v>
      </c>
      <c r="B112" s="4">
        <f t="shared" si="12"/>
        <v>7</v>
      </c>
      <c r="C112" s="4">
        <f t="shared" si="7"/>
        <v>2022</v>
      </c>
      <c r="D112" s="4">
        <f t="shared" si="8"/>
        <v>2</v>
      </c>
      <c r="E112" s="41">
        <v>103</v>
      </c>
      <c r="F112" s="51">
        <f>'Energía Transada'!G112*1000</f>
        <v>8500</v>
      </c>
      <c r="G112" s="51">
        <f>CMG!F105</f>
        <v>58.027589999999996</v>
      </c>
      <c r="H112" s="18">
        <f t="shared" si="10"/>
        <v>493234.51499999996</v>
      </c>
      <c r="I112" s="51">
        <f ca="1">'Energía Transada'!D112</f>
        <v>3675.3742777780008</v>
      </c>
      <c r="J112" s="51">
        <f>CMG!E105</f>
        <v>66.265870000000007</v>
      </c>
      <c r="K112" s="18">
        <f t="shared" ca="1" si="9"/>
        <v>243551.87409258093</v>
      </c>
    </row>
    <row r="113" spans="1:11" x14ac:dyDescent="0.2">
      <c r="A113" s="40">
        <f t="shared" si="11"/>
        <v>44597</v>
      </c>
      <c r="B113" s="4">
        <f t="shared" si="12"/>
        <v>8</v>
      </c>
      <c r="C113" s="4">
        <f t="shared" si="7"/>
        <v>2022</v>
      </c>
      <c r="D113" s="4">
        <f t="shared" si="8"/>
        <v>2</v>
      </c>
      <c r="E113" s="41">
        <v>104</v>
      </c>
      <c r="F113" s="51">
        <f>'Energía Transada'!G113*1000</f>
        <v>0</v>
      </c>
      <c r="G113" s="51">
        <f>CMG!F106</f>
        <v>43.610590000000002</v>
      </c>
      <c r="H113" s="18">
        <f t="shared" si="10"/>
        <v>0</v>
      </c>
      <c r="I113" s="51">
        <f ca="1">'Energía Transada'!D113</f>
        <v>3462.8687222220001</v>
      </c>
      <c r="J113" s="51">
        <f>CMG!E106</f>
        <v>49.79748</v>
      </c>
      <c r="K113" s="18">
        <f t="shared" ca="1" si="9"/>
        <v>172442.1359374756</v>
      </c>
    </row>
    <row r="114" spans="1:11" x14ac:dyDescent="0.2">
      <c r="A114" s="40">
        <f t="shared" si="11"/>
        <v>44597</v>
      </c>
      <c r="B114" s="4">
        <f t="shared" si="12"/>
        <v>9</v>
      </c>
      <c r="C114" s="4">
        <f t="shared" si="7"/>
        <v>2022</v>
      </c>
      <c r="D114" s="4">
        <f t="shared" si="8"/>
        <v>2</v>
      </c>
      <c r="E114" s="41">
        <v>105</v>
      </c>
      <c r="F114" s="51">
        <f>'Energía Transada'!G114*1000</f>
        <v>0</v>
      </c>
      <c r="G114" s="51">
        <f>CMG!F107</f>
        <v>23.603339999999999</v>
      </c>
      <c r="H114" s="18">
        <f t="shared" si="10"/>
        <v>0</v>
      </c>
      <c r="I114" s="51">
        <f ca="1">'Energía Transada'!D114</f>
        <v>4001.682049946</v>
      </c>
      <c r="J114" s="51">
        <f>CMG!E107</f>
        <v>27.501809999999999</v>
      </c>
      <c r="K114" s="18">
        <f t="shared" ca="1" si="9"/>
        <v>110053.4994180254</v>
      </c>
    </row>
    <row r="115" spans="1:11" x14ac:dyDescent="0.2">
      <c r="A115" s="40">
        <f t="shared" si="11"/>
        <v>44597</v>
      </c>
      <c r="B115" s="4">
        <f t="shared" si="12"/>
        <v>10</v>
      </c>
      <c r="C115" s="4">
        <f t="shared" si="7"/>
        <v>2022</v>
      </c>
      <c r="D115" s="4">
        <f t="shared" si="8"/>
        <v>2</v>
      </c>
      <c r="E115" s="41">
        <v>106</v>
      </c>
      <c r="F115" s="51">
        <f>'Energía Transada'!G115*1000</f>
        <v>0</v>
      </c>
      <c r="G115" s="51">
        <f>CMG!F108</f>
        <v>0</v>
      </c>
      <c r="H115" s="18">
        <f t="shared" si="10"/>
        <v>0</v>
      </c>
      <c r="I115" s="51">
        <f ca="1">'Energía Transada'!D115</f>
        <v>3003.4768186430006</v>
      </c>
      <c r="J115" s="51">
        <f>CMG!E108</f>
        <v>0</v>
      </c>
      <c r="K115" s="18">
        <f t="shared" ca="1" si="9"/>
        <v>0</v>
      </c>
    </row>
    <row r="116" spans="1:11" x14ac:dyDescent="0.2">
      <c r="A116" s="40">
        <f t="shared" si="11"/>
        <v>44597</v>
      </c>
      <c r="B116" s="4">
        <f t="shared" si="12"/>
        <v>11</v>
      </c>
      <c r="C116" s="4">
        <f t="shared" si="7"/>
        <v>2022</v>
      </c>
      <c r="D116" s="4">
        <f t="shared" si="8"/>
        <v>2</v>
      </c>
      <c r="E116" s="41">
        <v>107</v>
      </c>
      <c r="F116" s="51">
        <f>'Energía Transada'!G116*1000</f>
        <v>0</v>
      </c>
      <c r="G116" s="51">
        <f>CMG!F109</f>
        <v>0</v>
      </c>
      <c r="H116" s="18">
        <f t="shared" si="10"/>
        <v>0</v>
      </c>
      <c r="I116" s="51">
        <f ca="1">'Energía Transada'!D116</f>
        <v>2143.0647178150002</v>
      </c>
      <c r="J116" s="51">
        <f>CMG!E109</f>
        <v>0</v>
      </c>
      <c r="K116" s="18">
        <f t="shared" ca="1" si="9"/>
        <v>0</v>
      </c>
    </row>
    <row r="117" spans="1:11" x14ac:dyDescent="0.2">
      <c r="A117" s="40">
        <f t="shared" si="11"/>
        <v>44597</v>
      </c>
      <c r="B117" s="4">
        <f t="shared" si="12"/>
        <v>12</v>
      </c>
      <c r="C117" s="4">
        <f t="shared" si="7"/>
        <v>2022</v>
      </c>
      <c r="D117" s="4">
        <f t="shared" si="8"/>
        <v>2</v>
      </c>
      <c r="E117" s="41">
        <v>108</v>
      </c>
      <c r="F117" s="51">
        <f>'Energía Transada'!G117*1000</f>
        <v>0</v>
      </c>
      <c r="G117" s="51">
        <f>CMG!F110</f>
        <v>0</v>
      </c>
      <c r="H117" s="18">
        <f t="shared" si="10"/>
        <v>0</v>
      </c>
      <c r="I117" s="51">
        <f ca="1">'Energía Transada'!D117</f>
        <v>2522.0643231840004</v>
      </c>
      <c r="J117" s="51">
        <f>CMG!E110</f>
        <v>25.93261</v>
      </c>
      <c r="K117" s="18">
        <f t="shared" ca="1" si="9"/>
        <v>65403.710488044642</v>
      </c>
    </row>
    <row r="118" spans="1:11" x14ac:dyDescent="0.2">
      <c r="A118" s="40">
        <f t="shared" si="11"/>
        <v>44597</v>
      </c>
      <c r="B118" s="4">
        <f t="shared" si="12"/>
        <v>13</v>
      </c>
      <c r="C118" s="4">
        <f t="shared" si="7"/>
        <v>2022</v>
      </c>
      <c r="D118" s="4">
        <f t="shared" si="8"/>
        <v>2</v>
      </c>
      <c r="E118" s="41">
        <v>109</v>
      </c>
      <c r="F118" s="51">
        <f>'Energía Transada'!G118*1000</f>
        <v>0</v>
      </c>
      <c r="G118" s="51">
        <f>CMG!F111</f>
        <v>0</v>
      </c>
      <c r="H118" s="18">
        <f t="shared" si="10"/>
        <v>0</v>
      </c>
      <c r="I118" s="51">
        <f ca="1">'Energía Transada'!D118</f>
        <v>3234.2287987449999</v>
      </c>
      <c r="J118" s="51">
        <f>CMG!E111</f>
        <v>259.35064</v>
      </c>
      <c r="K118" s="18">
        <f t="shared" ca="1" si="9"/>
        <v>838799.30886094691</v>
      </c>
    </row>
    <row r="119" spans="1:11" x14ac:dyDescent="0.2">
      <c r="A119" s="40">
        <f t="shared" si="11"/>
        <v>44597</v>
      </c>
      <c r="B119" s="4">
        <f t="shared" si="12"/>
        <v>14</v>
      </c>
      <c r="C119" s="4">
        <f t="shared" si="7"/>
        <v>2022</v>
      </c>
      <c r="D119" s="4">
        <f t="shared" si="8"/>
        <v>2</v>
      </c>
      <c r="E119" s="41">
        <v>110</v>
      </c>
      <c r="F119" s="51">
        <f>'Energía Transada'!G119*1000</f>
        <v>0</v>
      </c>
      <c r="G119" s="51">
        <f>CMG!F112</f>
        <v>0</v>
      </c>
      <c r="H119" s="18">
        <f t="shared" si="10"/>
        <v>0</v>
      </c>
      <c r="I119" s="51">
        <f ca="1">'Energía Transada'!D119</f>
        <v>4170.7001773499996</v>
      </c>
      <c r="J119" s="51">
        <f>CMG!E112</f>
        <v>259.35064</v>
      </c>
      <c r="K119" s="18">
        <f t="shared" ca="1" si="9"/>
        <v>1081673.7602438359</v>
      </c>
    </row>
    <row r="120" spans="1:11" x14ac:dyDescent="0.2">
      <c r="A120" s="40">
        <f t="shared" si="11"/>
        <v>44597</v>
      </c>
      <c r="B120" s="4">
        <f t="shared" si="12"/>
        <v>15</v>
      </c>
      <c r="C120" s="4">
        <f t="shared" si="7"/>
        <v>2022</v>
      </c>
      <c r="D120" s="4">
        <f t="shared" si="8"/>
        <v>2</v>
      </c>
      <c r="E120" s="41">
        <v>111</v>
      </c>
      <c r="F120" s="51">
        <f>'Energía Transada'!G120*1000</f>
        <v>0</v>
      </c>
      <c r="G120" s="51">
        <f>CMG!F113</f>
        <v>0</v>
      </c>
      <c r="H120" s="18">
        <f t="shared" si="10"/>
        <v>0</v>
      </c>
      <c r="I120" s="51">
        <f ca="1">'Energía Transada'!D120</f>
        <v>3323.1591060359997</v>
      </c>
      <c r="J120" s="51">
        <f>CMG!E113</f>
        <v>259.35064</v>
      </c>
      <c r="K120" s="18">
        <f t="shared" ca="1" si="9"/>
        <v>861863.44097226439</v>
      </c>
    </row>
    <row r="121" spans="1:11" x14ac:dyDescent="0.2">
      <c r="A121" s="40">
        <f t="shared" si="11"/>
        <v>44597</v>
      </c>
      <c r="B121" s="4">
        <f t="shared" si="12"/>
        <v>16</v>
      </c>
      <c r="C121" s="4">
        <f t="shared" si="7"/>
        <v>2022</v>
      </c>
      <c r="D121" s="4">
        <f t="shared" si="8"/>
        <v>2</v>
      </c>
      <c r="E121" s="41">
        <v>112</v>
      </c>
      <c r="F121" s="51">
        <f>'Energía Transada'!G121*1000</f>
        <v>0</v>
      </c>
      <c r="G121" s="51">
        <f>CMG!F114</f>
        <v>0</v>
      </c>
      <c r="H121" s="18">
        <f t="shared" si="10"/>
        <v>0</v>
      </c>
      <c r="I121" s="51">
        <f ca="1">'Energía Transada'!D121</f>
        <v>3789.4675615649999</v>
      </c>
      <c r="J121" s="51">
        <f>CMG!E114</f>
        <v>259.35064</v>
      </c>
      <c r="K121" s="18">
        <f t="shared" ca="1" si="9"/>
        <v>982800.83735112206</v>
      </c>
    </row>
    <row r="122" spans="1:11" x14ac:dyDescent="0.2">
      <c r="A122" s="40">
        <f t="shared" si="11"/>
        <v>44597</v>
      </c>
      <c r="B122" s="4">
        <f t="shared" si="12"/>
        <v>17</v>
      </c>
      <c r="C122" s="4">
        <f t="shared" si="7"/>
        <v>2022</v>
      </c>
      <c r="D122" s="4">
        <f t="shared" si="8"/>
        <v>2</v>
      </c>
      <c r="E122" s="41">
        <v>113</v>
      </c>
      <c r="F122" s="51">
        <f>'Energía Transada'!G122*1000</f>
        <v>0</v>
      </c>
      <c r="G122" s="51">
        <f>CMG!F115</f>
        <v>0</v>
      </c>
      <c r="H122" s="18">
        <f t="shared" si="10"/>
        <v>0</v>
      </c>
      <c r="I122" s="51">
        <f ca="1">'Energía Transada'!D122</f>
        <v>4056.8698413460006</v>
      </c>
      <c r="J122" s="51">
        <f>CMG!E115</f>
        <v>259.35064</v>
      </c>
      <c r="K122" s="18">
        <f t="shared" ca="1" si="9"/>
        <v>1052151.7897497837</v>
      </c>
    </row>
    <row r="123" spans="1:11" x14ac:dyDescent="0.2">
      <c r="A123" s="40">
        <f t="shared" si="11"/>
        <v>44597</v>
      </c>
      <c r="B123" s="4">
        <f t="shared" si="12"/>
        <v>18</v>
      </c>
      <c r="C123" s="4">
        <f t="shared" si="7"/>
        <v>2022</v>
      </c>
      <c r="D123" s="4">
        <f t="shared" si="8"/>
        <v>2</v>
      </c>
      <c r="E123" s="41">
        <v>114</v>
      </c>
      <c r="F123" s="51">
        <f>'Energía Transada'!G123*1000</f>
        <v>6800.0000000000009</v>
      </c>
      <c r="G123" s="51">
        <f>CMG!F116</f>
        <v>0</v>
      </c>
      <c r="H123" s="18">
        <f t="shared" si="10"/>
        <v>0</v>
      </c>
      <c r="I123" s="51">
        <f ca="1">'Energía Transada'!D123</f>
        <v>4936.6428584410005</v>
      </c>
      <c r="J123" s="51">
        <f>CMG!E116</f>
        <v>259.35064</v>
      </c>
      <c r="K123" s="18">
        <f t="shared" ca="1" si="9"/>
        <v>1280321.4847881028</v>
      </c>
    </row>
    <row r="124" spans="1:11" x14ac:dyDescent="0.2">
      <c r="A124" s="40">
        <f t="shared" si="11"/>
        <v>44597</v>
      </c>
      <c r="B124" s="4">
        <f t="shared" si="12"/>
        <v>19</v>
      </c>
      <c r="C124" s="4">
        <f t="shared" si="7"/>
        <v>2022</v>
      </c>
      <c r="D124" s="4">
        <f t="shared" si="8"/>
        <v>2</v>
      </c>
      <c r="E124" s="41">
        <v>115</v>
      </c>
      <c r="F124" s="51">
        <f>'Energía Transada'!G124*1000</f>
        <v>6800.0000000000009</v>
      </c>
      <c r="G124" s="51">
        <f>CMG!F117</f>
        <v>0</v>
      </c>
      <c r="H124" s="18">
        <f t="shared" si="10"/>
        <v>0</v>
      </c>
      <c r="I124" s="51">
        <f ca="1">'Energía Transada'!D124</f>
        <v>6642.9085729999997</v>
      </c>
      <c r="J124" s="51">
        <f>CMG!E117</f>
        <v>260.20879000000002</v>
      </c>
      <c r="K124" s="18">
        <f t="shared" ca="1" si="9"/>
        <v>1728543.2018609568</v>
      </c>
    </row>
    <row r="125" spans="1:11" x14ac:dyDescent="0.2">
      <c r="A125" s="40">
        <f t="shared" si="11"/>
        <v>44597</v>
      </c>
      <c r="B125" s="4">
        <f t="shared" si="12"/>
        <v>20</v>
      </c>
      <c r="C125" s="4">
        <f t="shared" si="7"/>
        <v>2022</v>
      </c>
      <c r="D125" s="4">
        <f t="shared" si="8"/>
        <v>2</v>
      </c>
      <c r="E125" s="41">
        <v>116</v>
      </c>
      <c r="F125" s="51">
        <f>'Energía Transada'!G125*1000</f>
        <v>8500</v>
      </c>
      <c r="G125" s="51">
        <f>CMG!F118</f>
        <v>45.849969999999999</v>
      </c>
      <c r="H125" s="18">
        <f t="shared" si="10"/>
        <v>389724.745</v>
      </c>
      <c r="I125" s="51">
        <f ca="1">'Energía Transada'!D125</f>
        <v>7496.1632141900009</v>
      </c>
      <c r="J125" s="51">
        <f>CMG!E118</f>
        <v>260.20879000000002</v>
      </c>
      <c r="K125" s="18">
        <f t="shared" ca="1" si="9"/>
        <v>1950567.5596068911</v>
      </c>
    </row>
    <row r="126" spans="1:11" x14ac:dyDescent="0.2">
      <c r="A126" s="40">
        <f t="shared" si="11"/>
        <v>44597</v>
      </c>
      <c r="B126" s="4">
        <f t="shared" si="12"/>
        <v>21</v>
      </c>
      <c r="C126" s="4">
        <f t="shared" si="7"/>
        <v>2022</v>
      </c>
      <c r="D126" s="4">
        <f t="shared" si="8"/>
        <v>2</v>
      </c>
      <c r="E126" s="41">
        <v>117</v>
      </c>
      <c r="F126" s="51">
        <f>'Energía Transada'!G126*1000</f>
        <v>8500</v>
      </c>
      <c r="G126" s="51">
        <f>CMG!F119</f>
        <v>66.037030000000001</v>
      </c>
      <c r="H126" s="18">
        <f t="shared" si="10"/>
        <v>561314.755</v>
      </c>
      <c r="I126" s="51">
        <f ca="1">'Energía Transada'!D126</f>
        <v>8032.047023000001</v>
      </c>
      <c r="J126" s="51">
        <f>CMG!E119</f>
        <v>250.42582999999999</v>
      </c>
      <c r="K126" s="18">
        <f t="shared" ca="1" si="9"/>
        <v>2011432.0423338043</v>
      </c>
    </row>
    <row r="127" spans="1:11" x14ac:dyDescent="0.2">
      <c r="A127" s="40">
        <f t="shared" si="11"/>
        <v>44597</v>
      </c>
      <c r="B127" s="4">
        <f t="shared" si="12"/>
        <v>22</v>
      </c>
      <c r="C127" s="4">
        <f t="shared" si="7"/>
        <v>2022</v>
      </c>
      <c r="D127" s="4">
        <f t="shared" si="8"/>
        <v>2</v>
      </c>
      <c r="E127" s="41">
        <v>118</v>
      </c>
      <c r="F127" s="51">
        <f>'Energía Transada'!G127*1000</f>
        <v>8500</v>
      </c>
      <c r="G127" s="51">
        <f>CMG!F120</f>
        <v>66.037030000000001</v>
      </c>
      <c r="H127" s="18">
        <f t="shared" si="10"/>
        <v>561314.755</v>
      </c>
      <c r="I127" s="51">
        <f ca="1">'Energía Transada'!D127</f>
        <v>7192.4935670000004</v>
      </c>
      <c r="J127" s="51">
        <f>CMG!E120</f>
        <v>242.06495000000001</v>
      </c>
      <c r="K127" s="18">
        <f t="shared" ca="1" si="9"/>
        <v>1741050.5956711769</v>
      </c>
    </row>
    <row r="128" spans="1:11" x14ac:dyDescent="0.2">
      <c r="A128" s="40">
        <f t="shared" si="11"/>
        <v>44597</v>
      </c>
      <c r="B128" s="4">
        <f t="shared" si="12"/>
        <v>23</v>
      </c>
      <c r="C128" s="4">
        <f t="shared" si="7"/>
        <v>2022</v>
      </c>
      <c r="D128" s="4">
        <f t="shared" si="8"/>
        <v>2</v>
      </c>
      <c r="E128" s="41">
        <v>119</v>
      </c>
      <c r="F128" s="51">
        <f>'Energía Transada'!G128*1000</f>
        <v>8500</v>
      </c>
      <c r="G128" s="51">
        <f>CMG!F121</f>
        <v>64.288030000000006</v>
      </c>
      <c r="H128" s="18">
        <f t="shared" si="10"/>
        <v>546448.255</v>
      </c>
      <c r="I128" s="51">
        <f ca="1">'Energía Transada'!D128</f>
        <v>8564.6995210000005</v>
      </c>
      <c r="J128" s="51">
        <f>CMG!E121</f>
        <v>260.20879000000002</v>
      </c>
      <c r="K128" s="18">
        <f t="shared" ca="1" si="9"/>
        <v>2228610.09907299</v>
      </c>
    </row>
    <row r="129" spans="1:11" x14ac:dyDescent="0.2">
      <c r="A129" s="40">
        <f t="shared" si="11"/>
        <v>44597</v>
      </c>
      <c r="B129" s="4">
        <f t="shared" si="12"/>
        <v>24</v>
      </c>
      <c r="C129" s="4">
        <f t="shared" si="7"/>
        <v>2022</v>
      </c>
      <c r="D129" s="4">
        <f t="shared" si="8"/>
        <v>2</v>
      </c>
      <c r="E129" s="41">
        <v>120</v>
      </c>
      <c r="F129" s="51">
        <f>'Energía Transada'!G129*1000</f>
        <v>8500</v>
      </c>
      <c r="G129" s="51">
        <f>CMG!F122</f>
        <v>64.492350000000002</v>
      </c>
      <c r="H129" s="18">
        <f t="shared" si="10"/>
        <v>548184.97499999998</v>
      </c>
      <c r="I129" s="51">
        <f ca="1">'Energía Transada'!D129</f>
        <v>7892.548111000001</v>
      </c>
      <c r="J129" s="51">
        <f>CMG!E122</f>
        <v>260.20879000000002</v>
      </c>
      <c r="K129" s="18">
        <f t="shared" ca="1" si="9"/>
        <v>2053710.3939800961</v>
      </c>
    </row>
    <row r="130" spans="1:11" x14ac:dyDescent="0.2">
      <c r="A130" s="40">
        <f t="shared" si="11"/>
        <v>44598</v>
      </c>
      <c r="B130" s="4">
        <f t="shared" si="12"/>
        <v>1</v>
      </c>
      <c r="C130" s="4">
        <f t="shared" si="7"/>
        <v>2022</v>
      </c>
      <c r="D130" s="4">
        <f t="shared" si="8"/>
        <v>2</v>
      </c>
      <c r="E130" s="41">
        <v>121</v>
      </c>
      <c r="F130" s="51">
        <f>'Energía Transada'!G130*1000</f>
        <v>8500</v>
      </c>
      <c r="G130" s="51">
        <f>CMG!F123</f>
        <v>66.641829999999999</v>
      </c>
      <c r="H130" s="18">
        <f t="shared" si="10"/>
        <v>566455.55499999993</v>
      </c>
      <c r="I130" s="51">
        <f ca="1">'Energía Transada'!D130</f>
        <v>7017.8194800000001</v>
      </c>
      <c r="J130" s="51">
        <f>CMG!E123</f>
        <v>73.695040000000006</v>
      </c>
      <c r="K130" s="18">
        <f t="shared" ca="1" si="9"/>
        <v>517178.48729137925</v>
      </c>
    </row>
    <row r="131" spans="1:11" x14ac:dyDescent="0.2">
      <c r="A131" s="40">
        <f t="shared" si="11"/>
        <v>44598</v>
      </c>
      <c r="B131" s="4">
        <f t="shared" si="12"/>
        <v>2</v>
      </c>
      <c r="C131" s="4">
        <f t="shared" si="7"/>
        <v>2022</v>
      </c>
      <c r="D131" s="4">
        <f t="shared" si="8"/>
        <v>2</v>
      </c>
      <c r="E131" s="41">
        <v>122</v>
      </c>
      <c r="F131" s="51">
        <f>'Energía Transada'!G131*1000</f>
        <v>8500</v>
      </c>
      <c r="G131" s="51">
        <f>CMG!F124</f>
        <v>63.495260000000002</v>
      </c>
      <c r="H131" s="18">
        <f t="shared" si="10"/>
        <v>539709.71</v>
      </c>
      <c r="I131" s="51">
        <f ca="1">'Energía Transada'!D131</f>
        <v>7934.9576880000004</v>
      </c>
      <c r="J131" s="51">
        <f>CMG!E124</f>
        <v>70.213380000000001</v>
      </c>
      <c r="K131" s="18">
        <f t="shared" ca="1" si="9"/>
        <v>557140.19943146547</v>
      </c>
    </row>
    <row r="132" spans="1:11" x14ac:dyDescent="0.2">
      <c r="A132" s="40">
        <f t="shared" si="11"/>
        <v>44598</v>
      </c>
      <c r="B132" s="4">
        <f t="shared" si="12"/>
        <v>3</v>
      </c>
      <c r="C132" s="4">
        <f t="shared" si="7"/>
        <v>2022</v>
      </c>
      <c r="D132" s="4">
        <f t="shared" si="8"/>
        <v>2</v>
      </c>
      <c r="E132" s="41">
        <v>123</v>
      </c>
      <c r="F132" s="51">
        <f>'Energía Transada'!G132*1000</f>
        <v>8500</v>
      </c>
      <c r="G132" s="51">
        <f>CMG!F125</f>
        <v>61.83616</v>
      </c>
      <c r="H132" s="18">
        <f t="shared" si="10"/>
        <v>525607.36</v>
      </c>
      <c r="I132" s="51">
        <f ca="1">'Energía Transada'!D132</f>
        <v>7438.2463878099998</v>
      </c>
      <c r="J132" s="51">
        <f>CMG!E125</f>
        <v>68.382649999999998</v>
      </c>
      <c r="K132" s="18">
        <f t="shared" ca="1" si="9"/>
        <v>508646.99935137545</v>
      </c>
    </row>
    <row r="133" spans="1:11" x14ac:dyDescent="0.2">
      <c r="A133" s="40">
        <f t="shared" si="11"/>
        <v>44598</v>
      </c>
      <c r="B133" s="4">
        <f t="shared" si="12"/>
        <v>4</v>
      </c>
      <c r="C133" s="4">
        <f t="shared" si="7"/>
        <v>2022</v>
      </c>
      <c r="D133" s="4">
        <f t="shared" si="8"/>
        <v>2</v>
      </c>
      <c r="E133" s="41">
        <v>124</v>
      </c>
      <c r="F133" s="51">
        <f>'Energía Transada'!G133*1000</f>
        <v>8500</v>
      </c>
      <c r="G133" s="51">
        <f>CMG!F126</f>
        <v>58.869399999999999</v>
      </c>
      <c r="H133" s="18">
        <f t="shared" si="10"/>
        <v>500389.89999999997</v>
      </c>
      <c r="I133" s="51">
        <f ca="1">'Energía Transada'!D133</f>
        <v>5679.6473593719993</v>
      </c>
      <c r="J133" s="51">
        <f>CMG!E126</f>
        <v>65.097149999999999</v>
      </c>
      <c r="K133" s="18">
        <f t="shared" ca="1" si="9"/>
        <v>369728.85610014293</v>
      </c>
    </row>
    <row r="134" spans="1:11" x14ac:dyDescent="0.2">
      <c r="A134" s="40">
        <f t="shared" si="11"/>
        <v>44598</v>
      </c>
      <c r="B134" s="4">
        <f t="shared" si="12"/>
        <v>5</v>
      </c>
      <c r="C134" s="4">
        <f t="shared" si="7"/>
        <v>2022</v>
      </c>
      <c r="D134" s="4">
        <f t="shared" si="8"/>
        <v>2</v>
      </c>
      <c r="E134" s="41">
        <v>125</v>
      </c>
      <c r="F134" s="51">
        <f>'Energía Transada'!G134*1000</f>
        <v>8500</v>
      </c>
      <c r="G134" s="51">
        <f>CMG!F127</f>
        <v>59.760240000000003</v>
      </c>
      <c r="H134" s="18">
        <f t="shared" si="10"/>
        <v>507962.04000000004</v>
      </c>
      <c r="I134" s="51">
        <f ca="1">'Energía Transada'!D134</f>
        <v>4354.4075312499999</v>
      </c>
      <c r="J134" s="51">
        <f>CMG!E127</f>
        <v>66.086070000000007</v>
      </c>
      <c r="K134" s="18">
        <f t="shared" ca="1" si="9"/>
        <v>287765.68091871473</v>
      </c>
    </row>
    <row r="135" spans="1:11" x14ac:dyDescent="0.2">
      <c r="A135" s="40">
        <f t="shared" si="11"/>
        <v>44598</v>
      </c>
      <c r="B135" s="4">
        <f t="shared" si="12"/>
        <v>6</v>
      </c>
      <c r="C135" s="4">
        <f t="shared" si="7"/>
        <v>2022</v>
      </c>
      <c r="D135" s="4">
        <f t="shared" si="8"/>
        <v>2</v>
      </c>
      <c r="E135" s="41">
        <v>126</v>
      </c>
      <c r="F135" s="51">
        <f>'Energía Transada'!G135*1000</f>
        <v>8500</v>
      </c>
      <c r="G135" s="51">
        <f>CMG!F128</f>
        <v>59.792940000000002</v>
      </c>
      <c r="H135" s="18">
        <f t="shared" si="10"/>
        <v>508239.99</v>
      </c>
      <c r="I135" s="51">
        <f ca="1">'Energía Transada'!D135</f>
        <v>6059.4881130000003</v>
      </c>
      <c r="J135" s="51">
        <f>CMG!E128</f>
        <v>66.126930000000002</v>
      </c>
      <c r="K135" s="18">
        <f t="shared" ca="1" si="9"/>
        <v>400695.34628418315</v>
      </c>
    </row>
    <row r="136" spans="1:11" x14ac:dyDescent="0.2">
      <c r="A136" s="40">
        <f t="shared" si="11"/>
        <v>44598</v>
      </c>
      <c r="B136" s="4">
        <f t="shared" si="12"/>
        <v>7</v>
      </c>
      <c r="C136" s="4">
        <f t="shared" si="7"/>
        <v>2022</v>
      </c>
      <c r="D136" s="4">
        <f t="shared" si="8"/>
        <v>2</v>
      </c>
      <c r="E136" s="41">
        <v>127</v>
      </c>
      <c r="F136" s="51">
        <f>'Energía Transada'!G136*1000</f>
        <v>8500</v>
      </c>
      <c r="G136" s="51">
        <f>CMG!F129</f>
        <v>59.792940000000002</v>
      </c>
      <c r="H136" s="18">
        <f t="shared" si="10"/>
        <v>508239.99</v>
      </c>
      <c r="I136" s="51">
        <f ca="1">'Energía Transada'!D136</f>
        <v>5301.8031925670002</v>
      </c>
      <c r="J136" s="51">
        <f>CMG!E129</f>
        <v>66.126930000000002</v>
      </c>
      <c r="K136" s="18">
        <f t="shared" ca="1" si="9"/>
        <v>350591.96858865453</v>
      </c>
    </row>
    <row r="137" spans="1:11" x14ac:dyDescent="0.2">
      <c r="A137" s="40">
        <f t="shared" si="11"/>
        <v>44598</v>
      </c>
      <c r="B137" s="4">
        <f t="shared" si="12"/>
        <v>8</v>
      </c>
      <c r="C137" s="4">
        <f t="shared" si="7"/>
        <v>2022</v>
      </c>
      <c r="D137" s="4">
        <f t="shared" si="8"/>
        <v>2</v>
      </c>
      <c r="E137" s="41">
        <v>128</v>
      </c>
      <c r="F137" s="51">
        <f>'Energía Transada'!G137*1000</f>
        <v>0</v>
      </c>
      <c r="G137" s="51">
        <f>CMG!F130</f>
        <v>49.478740000000002</v>
      </c>
      <c r="H137" s="18">
        <f t="shared" si="10"/>
        <v>0</v>
      </c>
      <c r="I137" s="51">
        <f ca="1">'Energía Transada'!D137</f>
        <v>5764.0314008130008</v>
      </c>
      <c r="J137" s="51">
        <f>CMG!E130</f>
        <v>54.717570000000002</v>
      </c>
      <c r="K137" s="18">
        <f t="shared" ca="1" si="9"/>
        <v>315393.79165618343</v>
      </c>
    </row>
    <row r="138" spans="1:11" x14ac:dyDescent="0.2">
      <c r="A138" s="40">
        <f t="shared" si="11"/>
        <v>44598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2</v>
      </c>
      <c r="E138" s="41">
        <v>129</v>
      </c>
      <c r="F138" s="51">
        <f>'Energía Transada'!G138*1000</f>
        <v>0</v>
      </c>
      <c r="G138" s="51">
        <f>CMG!F131</f>
        <v>4.1273099999999996</v>
      </c>
      <c r="H138" s="18">
        <f t="shared" si="10"/>
        <v>0</v>
      </c>
      <c r="I138" s="51">
        <f ca="1">'Energía Transada'!D138</f>
        <v>4249.2538867520007</v>
      </c>
      <c r="J138" s="51">
        <f>CMG!E131</f>
        <v>4.7974899999999998</v>
      </c>
      <c r="K138" s="18">
        <f t="shared" ref="K138:K201" ca="1" si="15">I138*J138</f>
        <v>20385.753029153853</v>
      </c>
    </row>
    <row r="139" spans="1:11" x14ac:dyDescent="0.2">
      <c r="A139" s="40">
        <f t="shared" si="11"/>
        <v>44598</v>
      </c>
      <c r="B139" s="4">
        <f t="shared" si="12"/>
        <v>10</v>
      </c>
      <c r="C139" s="4">
        <f t="shared" si="13"/>
        <v>2022</v>
      </c>
      <c r="D139" s="4">
        <f t="shared" si="14"/>
        <v>2</v>
      </c>
      <c r="E139" s="41">
        <v>130</v>
      </c>
      <c r="F139" s="51">
        <f>'Energía Transada'!G139*1000</f>
        <v>0</v>
      </c>
      <c r="G139" s="51">
        <f>CMG!F132</f>
        <v>0</v>
      </c>
      <c r="H139" s="18">
        <f t="shared" ref="H139:H202" si="16">F139*G139</f>
        <v>0</v>
      </c>
      <c r="I139" s="51">
        <f ca="1">'Energía Transada'!D139</f>
        <v>2841.7882705659995</v>
      </c>
      <c r="J139" s="51">
        <f>CMG!E132</f>
        <v>88.398089999999996</v>
      </c>
      <c r="K139" s="18">
        <f t="shared" ca="1" si="15"/>
        <v>251208.65530243758</v>
      </c>
    </row>
    <row r="140" spans="1:11" x14ac:dyDescent="0.2">
      <c r="A140" s="40">
        <f t="shared" ref="A140:A203" si="17">IF(B139=24,A139+1,A139)</f>
        <v>44598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2</v>
      </c>
      <c r="E140" s="41">
        <v>131</v>
      </c>
      <c r="F140" s="51">
        <f>'Energía Transada'!G140*1000</f>
        <v>0</v>
      </c>
      <c r="G140" s="51">
        <f>CMG!F133</f>
        <v>0</v>
      </c>
      <c r="H140" s="18">
        <f t="shared" si="16"/>
        <v>0</v>
      </c>
      <c r="I140" s="51">
        <f ca="1">'Energía Transada'!D140</f>
        <v>1385.7426671339999</v>
      </c>
      <c r="J140" s="51">
        <f>CMG!E133</f>
        <v>225.20426</v>
      </c>
      <c r="K140" s="18">
        <f t="shared" ca="1" si="15"/>
        <v>312075.15190233878</v>
      </c>
    </row>
    <row r="141" spans="1:11" x14ac:dyDescent="0.2">
      <c r="A141" s="40">
        <f t="shared" si="17"/>
        <v>44598</v>
      </c>
      <c r="B141" s="4">
        <f t="shared" si="18"/>
        <v>12</v>
      </c>
      <c r="C141" s="4">
        <f t="shared" si="13"/>
        <v>2022</v>
      </c>
      <c r="D141" s="4">
        <f t="shared" si="14"/>
        <v>2</v>
      </c>
      <c r="E141" s="41">
        <v>132</v>
      </c>
      <c r="F141" s="51">
        <f>'Energía Transada'!G141*1000</f>
        <v>0</v>
      </c>
      <c r="G141" s="51">
        <f>CMG!F134</f>
        <v>10.551209999999999</v>
      </c>
      <c r="H141" s="18">
        <f t="shared" si="16"/>
        <v>0</v>
      </c>
      <c r="I141" s="51">
        <f ca="1">'Energía Transada'!D141</f>
        <v>1606.342584602</v>
      </c>
      <c r="J141" s="51">
        <f>CMG!E134</f>
        <v>235.23240999999999</v>
      </c>
      <c r="K141" s="18">
        <f t="shared" ca="1" si="15"/>
        <v>377863.83746155736</v>
      </c>
    </row>
    <row r="142" spans="1:11" x14ac:dyDescent="0.2">
      <c r="A142" s="40">
        <f t="shared" si="17"/>
        <v>44598</v>
      </c>
      <c r="B142" s="4">
        <f t="shared" si="18"/>
        <v>13</v>
      </c>
      <c r="C142" s="4">
        <f t="shared" si="13"/>
        <v>2022</v>
      </c>
      <c r="D142" s="4">
        <f t="shared" si="14"/>
        <v>2</v>
      </c>
      <c r="E142" s="41">
        <v>133</v>
      </c>
      <c r="F142" s="51">
        <f>'Energía Transada'!G142*1000</f>
        <v>0</v>
      </c>
      <c r="G142" s="51">
        <f>CMG!F135</f>
        <v>42.204859999999996</v>
      </c>
      <c r="H142" s="18">
        <f t="shared" si="16"/>
        <v>0</v>
      </c>
      <c r="I142" s="51">
        <f ca="1">'Energía Transada'!D142</f>
        <v>1793.144510283</v>
      </c>
      <c r="J142" s="51">
        <f>CMG!E135</f>
        <v>251.68446</v>
      </c>
      <c r="K142" s="18">
        <f t="shared" ca="1" si="15"/>
        <v>451306.60777254129</v>
      </c>
    </row>
    <row r="143" spans="1:11" x14ac:dyDescent="0.2">
      <c r="A143" s="40">
        <f t="shared" si="17"/>
        <v>44598</v>
      </c>
      <c r="B143" s="4">
        <f t="shared" si="18"/>
        <v>14</v>
      </c>
      <c r="C143" s="4">
        <f t="shared" si="13"/>
        <v>2022</v>
      </c>
      <c r="D143" s="4">
        <f t="shared" si="14"/>
        <v>2</v>
      </c>
      <c r="E143" s="41">
        <v>134</v>
      </c>
      <c r="F143" s="51">
        <f>'Energía Transada'!G143*1000</f>
        <v>0</v>
      </c>
      <c r="G143" s="51">
        <f>CMG!F136</f>
        <v>42.204859999999996</v>
      </c>
      <c r="H143" s="18">
        <f t="shared" si="16"/>
        <v>0</v>
      </c>
      <c r="I143" s="51">
        <f ca="1">'Energía Transada'!D143</f>
        <v>1965.9291092420001</v>
      </c>
      <c r="J143" s="51">
        <f>CMG!E136</f>
        <v>260.28235000000001</v>
      </c>
      <c r="K143" s="18">
        <f t="shared" ca="1" si="15"/>
        <v>511696.64848691452</v>
      </c>
    </row>
    <row r="144" spans="1:11" x14ac:dyDescent="0.2">
      <c r="A144" s="40">
        <f t="shared" si="17"/>
        <v>44598</v>
      </c>
      <c r="B144" s="4">
        <f t="shared" si="18"/>
        <v>15</v>
      </c>
      <c r="C144" s="4">
        <f t="shared" si="13"/>
        <v>2022</v>
      </c>
      <c r="D144" s="4">
        <f t="shared" si="14"/>
        <v>2</v>
      </c>
      <c r="E144" s="41">
        <v>135</v>
      </c>
      <c r="F144" s="51">
        <f>'Energía Transada'!G144*1000</f>
        <v>0</v>
      </c>
      <c r="G144" s="51">
        <f>CMG!F137</f>
        <v>42.204859999999996</v>
      </c>
      <c r="H144" s="18">
        <f t="shared" si="16"/>
        <v>0</v>
      </c>
      <c r="I144" s="51">
        <f ca="1">'Energía Transada'!D144</f>
        <v>3091.3595235040002</v>
      </c>
      <c r="J144" s="51">
        <f>CMG!E137</f>
        <v>260.28235000000001</v>
      </c>
      <c r="K144" s="18">
        <f t="shared" ca="1" si="15"/>
        <v>804626.32147250138</v>
      </c>
    </row>
    <row r="145" spans="1:11" x14ac:dyDescent="0.2">
      <c r="A145" s="40">
        <f t="shared" si="17"/>
        <v>44598</v>
      </c>
      <c r="B145" s="4">
        <f t="shared" si="18"/>
        <v>16</v>
      </c>
      <c r="C145" s="4">
        <f t="shared" si="13"/>
        <v>2022</v>
      </c>
      <c r="D145" s="4">
        <f t="shared" si="14"/>
        <v>2</v>
      </c>
      <c r="E145" s="41">
        <v>136</v>
      </c>
      <c r="F145" s="51">
        <f>'Energía Transada'!G145*1000</f>
        <v>0</v>
      </c>
      <c r="G145" s="51">
        <f>CMG!F138</f>
        <v>42.204859999999996</v>
      </c>
      <c r="H145" s="18">
        <f t="shared" si="16"/>
        <v>0</v>
      </c>
      <c r="I145" s="51">
        <f ca="1">'Energía Transada'!D145</f>
        <v>5146.1968987450009</v>
      </c>
      <c r="J145" s="51">
        <f>CMG!E138</f>
        <v>260.28235000000001</v>
      </c>
      <c r="K145" s="18">
        <f t="shared" ca="1" si="15"/>
        <v>1339464.2223680608</v>
      </c>
    </row>
    <row r="146" spans="1:11" x14ac:dyDescent="0.2">
      <c r="A146" s="40">
        <f t="shared" si="17"/>
        <v>44598</v>
      </c>
      <c r="B146" s="4">
        <f t="shared" si="18"/>
        <v>17</v>
      </c>
      <c r="C146" s="4">
        <f t="shared" si="13"/>
        <v>2022</v>
      </c>
      <c r="D146" s="4">
        <f t="shared" si="14"/>
        <v>2</v>
      </c>
      <c r="E146" s="41">
        <v>137</v>
      </c>
      <c r="F146" s="51">
        <f>'Energía Transada'!G146*1000</f>
        <v>0</v>
      </c>
      <c r="G146" s="51">
        <f>CMG!F139</f>
        <v>42.204859999999996</v>
      </c>
      <c r="H146" s="18">
        <f t="shared" si="16"/>
        <v>0</v>
      </c>
      <c r="I146" s="51">
        <f ca="1">'Energía Transada'!D146</f>
        <v>6045.1012130600002</v>
      </c>
      <c r="J146" s="51">
        <f>CMG!E139</f>
        <v>256.07330000000002</v>
      </c>
      <c r="K146" s="18">
        <f t="shared" ca="1" si="15"/>
        <v>1547989.0164622774</v>
      </c>
    </row>
    <row r="147" spans="1:11" x14ac:dyDescent="0.2">
      <c r="A147" s="40">
        <f t="shared" si="17"/>
        <v>44598</v>
      </c>
      <c r="B147" s="4">
        <f t="shared" si="18"/>
        <v>18</v>
      </c>
      <c r="C147" s="4">
        <f t="shared" si="13"/>
        <v>2022</v>
      </c>
      <c r="D147" s="4">
        <f t="shared" si="14"/>
        <v>2</v>
      </c>
      <c r="E147" s="41">
        <v>138</v>
      </c>
      <c r="F147" s="51">
        <f>'Energía Transada'!G147*1000</f>
        <v>8500</v>
      </c>
      <c r="G147" s="51">
        <f>CMG!F140</f>
        <v>42.204859999999996</v>
      </c>
      <c r="H147" s="18">
        <f t="shared" si="16"/>
        <v>358741.31</v>
      </c>
      <c r="I147" s="51">
        <f ca="1">'Energía Transada'!D147</f>
        <v>4030.9635454060003</v>
      </c>
      <c r="J147" s="51">
        <f>CMG!E140</f>
        <v>238.78762</v>
      </c>
      <c r="K147" s="18">
        <f t="shared" ca="1" si="15"/>
        <v>962544.19131426082</v>
      </c>
    </row>
    <row r="148" spans="1:11" x14ac:dyDescent="0.2">
      <c r="A148" s="40">
        <f t="shared" si="17"/>
        <v>44598</v>
      </c>
      <c r="B148" s="4">
        <f t="shared" si="18"/>
        <v>19</v>
      </c>
      <c r="C148" s="4">
        <f t="shared" si="13"/>
        <v>2022</v>
      </c>
      <c r="D148" s="4">
        <f t="shared" si="14"/>
        <v>2</v>
      </c>
      <c r="E148" s="41">
        <v>139</v>
      </c>
      <c r="F148" s="51">
        <f>'Energía Transada'!G148*1000</f>
        <v>8500</v>
      </c>
      <c r="G148" s="51">
        <f>CMG!F141</f>
        <v>47.500889999999998</v>
      </c>
      <c r="H148" s="18">
        <f t="shared" si="16"/>
        <v>403757.565</v>
      </c>
      <c r="I148" s="51">
        <f ca="1">'Energía Transada'!D148</f>
        <v>3907.9980966880003</v>
      </c>
      <c r="J148" s="51">
        <f>CMG!E141</f>
        <v>239.8501</v>
      </c>
      <c r="K148" s="18">
        <f t="shared" ca="1" si="15"/>
        <v>937333.73429042648</v>
      </c>
    </row>
    <row r="149" spans="1:11" x14ac:dyDescent="0.2">
      <c r="A149" s="40">
        <f t="shared" si="17"/>
        <v>44598</v>
      </c>
      <c r="B149" s="4">
        <f t="shared" si="18"/>
        <v>20</v>
      </c>
      <c r="C149" s="4">
        <f t="shared" si="13"/>
        <v>2022</v>
      </c>
      <c r="D149" s="4">
        <f t="shared" si="14"/>
        <v>2</v>
      </c>
      <c r="E149" s="41">
        <v>140</v>
      </c>
      <c r="F149" s="51">
        <f>'Energía Transada'!G149*1000</f>
        <v>8500</v>
      </c>
      <c r="G149" s="51">
        <f>CMG!F142</f>
        <v>67.311999999999998</v>
      </c>
      <c r="H149" s="18">
        <f t="shared" si="16"/>
        <v>572152</v>
      </c>
      <c r="I149" s="51">
        <f ca="1">'Energía Transada'!D149</f>
        <v>4415.6561092420006</v>
      </c>
      <c r="J149" s="51">
        <f>CMG!E142</f>
        <v>239.8501</v>
      </c>
      <c r="K149" s="18">
        <f t="shared" ca="1" si="15"/>
        <v>1059095.5593673047</v>
      </c>
    </row>
    <row r="150" spans="1:11" x14ac:dyDescent="0.2">
      <c r="A150" s="40">
        <f t="shared" si="17"/>
        <v>44598</v>
      </c>
      <c r="B150" s="4">
        <f t="shared" si="18"/>
        <v>21</v>
      </c>
      <c r="C150" s="4">
        <f t="shared" si="13"/>
        <v>2022</v>
      </c>
      <c r="D150" s="4">
        <f t="shared" si="14"/>
        <v>2</v>
      </c>
      <c r="E150" s="41">
        <v>141</v>
      </c>
      <c r="F150" s="51">
        <f>'Energía Transada'!G150*1000</f>
        <v>8500</v>
      </c>
      <c r="G150" s="51">
        <f>CMG!F143</f>
        <v>68.268230000000003</v>
      </c>
      <c r="H150" s="18">
        <f t="shared" si="16"/>
        <v>580279.95500000007</v>
      </c>
      <c r="I150" s="51">
        <f ca="1">'Energía Transada'!D150</f>
        <v>4120.0699086540008</v>
      </c>
      <c r="J150" s="51">
        <f>CMG!E143</f>
        <v>231.91421</v>
      </c>
      <c r="K150" s="18">
        <f t="shared" ca="1" si="15"/>
        <v>955502.75801026472</v>
      </c>
    </row>
    <row r="151" spans="1:11" x14ac:dyDescent="0.2">
      <c r="A151" s="40">
        <f t="shared" si="17"/>
        <v>44598</v>
      </c>
      <c r="B151" s="4">
        <f t="shared" si="18"/>
        <v>22</v>
      </c>
      <c r="C151" s="4">
        <f t="shared" si="13"/>
        <v>2022</v>
      </c>
      <c r="D151" s="4">
        <f t="shared" si="14"/>
        <v>2</v>
      </c>
      <c r="E151" s="41">
        <v>142</v>
      </c>
      <c r="F151" s="51">
        <f>'Energía Transada'!G151*1000</f>
        <v>8500</v>
      </c>
      <c r="G151" s="51">
        <f>CMG!F144</f>
        <v>69.05283</v>
      </c>
      <c r="H151" s="18">
        <f t="shared" si="16"/>
        <v>586949.05500000005</v>
      </c>
      <c r="I151" s="51">
        <f ca="1">'Energía Transada'!D151</f>
        <v>5389.7787950020002</v>
      </c>
      <c r="J151" s="51">
        <f>CMG!E144</f>
        <v>234.95453000000001</v>
      </c>
      <c r="K151" s="18">
        <f t="shared" ca="1" si="15"/>
        <v>1266352.9435836612</v>
      </c>
    </row>
    <row r="152" spans="1:11" x14ac:dyDescent="0.2">
      <c r="A152" s="40">
        <f t="shared" si="17"/>
        <v>44598</v>
      </c>
      <c r="B152" s="4">
        <f t="shared" si="18"/>
        <v>23</v>
      </c>
      <c r="C152" s="4">
        <f t="shared" si="13"/>
        <v>2022</v>
      </c>
      <c r="D152" s="4">
        <f t="shared" si="14"/>
        <v>2</v>
      </c>
      <c r="E152" s="41">
        <v>143</v>
      </c>
      <c r="F152" s="51">
        <f>'Energía Transada'!G152*1000</f>
        <v>8500</v>
      </c>
      <c r="G152" s="51">
        <f>CMG!F145</f>
        <v>69.387919999999994</v>
      </c>
      <c r="H152" s="18">
        <f t="shared" si="16"/>
        <v>589797.31999999995</v>
      </c>
      <c r="I152" s="51">
        <f ca="1">'Energía Transada'!D152</f>
        <v>6518.7573290000009</v>
      </c>
      <c r="J152" s="51">
        <f>CMG!E145</f>
        <v>260.39677</v>
      </c>
      <c r="K152" s="18">
        <f t="shared" ca="1" si="15"/>
        <v>1697463.3528854277</v>
      </c>
    </row>
    <row r="153" spans="1:11" x14ac:dyDescent="0.2">
      <c r="A153" s="40">
        <f t="shared" si="17"/>
        <v>44598</v>
      </c>
      <c r="B153" s="4">
        <f t="shared" si="18"/>
        <v>24</v>
      </c>
      <c r="C153" s="4">
        <f t="shared" si="13"/>
        <v>2022</v>
      </c>
      <c r="D153" s="4">
        <f t="shared" si="14"/>
        <v>2</v>
      </c>
      <c r="E153" s="41">
        <v>144</v>
      </c>
      <c r="F153" s="51">
        <f>'Energía Transada'!G153*1000</f>
        <v>8500</v>
      </c>
      <c r="G153" s="51">
        <f>CMG!F146</f>
        <v>67.001429999999999</v>
      </c>
      <c r="H153" s="18">
        <f t="shared" si="16"/>
        <v>569512.15500000003</v>
      </c>
      <c r="I153" s="51">
        <f ca="1">'Energía Transada'!D153</f>
        <v>5808.5020840000007</v>
      </c>
      <c r="J153" s="51">
        <f>CMG!E146</f>
        <v>260.39677</v>
      </c>
      <c r="K153" s="18">
        <f t="shared" ca="1" si="15"/>
        <v>1512515.1812118688</v>
      </c>
    </row>
    <row r="154" spans="1:11" x14ac:dyDescent="0.2">
      <c r="A154" s="40">
        <f t="shared" si="17"/>
        <v>44599</v>
      </c>
      <c r="B154" s="4">
        <f t="shared" si="18"/>
        <v>1</v>
      </c>
      <c r="C154" s="4">
        <f t="shared" si="13"/>
        <v>2022</v>
      </c>
      <c r="D154" s="4">
        <f t="shared" si="14"/>
        <v>2</v>
      </c>
      <c r="E154" s="41">
        <v>145</v>
      </c>
      <c r="F154" s="51">
        <f>'Energía Transada'!G154*1000</f>
        <v>8500</v>
      </c>
      <c r="G154" s="51">
        <f>CMG!F147</f>
        <v>64.819270000000003</v>
      </c>
      <c r="H154" s="18">
        <f t="shared" si="16"/>
        <v>550963.79500000004</v>
      </c>
      <c r="I154" s="51">
        <f ca="1">'Energía Transada'!D154</f>
        <v>5381.8790293800002</v>
      </c>
      <c r="J154" s="51">
        <f>CMG!E147</f>
        <v>75.223370000000003</v>
      </c>
      <c r="K154" s="18">
        <f t="shared" ca="1" si="15"/>
        <v>404843.07752229262</v>
      </c>
    </row>
    <row r="155" spans="1:11" x14ac:dyDescent="0.2">
      <c r="A155" s="40">
        <f t="shared" si="17"/>
        <v>44599</v>
      </c>
      <c r="B155" s="4">
        <f t="shared" si="18"/>
        <v>2</v>
      </c>
      <c r="C155" s="4">
        <f t="shared" si="13"/>
        <v>2022</v>
      </c>
      <c r="D155" s="4">
        <f t="shared" si="14"/>
        <v>2</v>
      </c>
      <c r="E155" s="41">
        <v>146</v>
      </c>
      <c r="F155" s="51">
        <f>'Energía Transada'!G155*1000</f>
        <v>8500</v>
      </c>
      <c r="G155" s="51">
        <f>CMG!F148</f>
        <v>64.819270000000003</v>
      </c>
      <c r="H155" s="18">
        <f t="shared" si="16"/>
        <v>550963.79500000004</v>
      </c>
      <c r="I155" s="51">
        <f ca="1">'Energía Transada'!D155</f>
        <v>5563.8797896569995</v>
      </c>
      <c r="J155" s="51">
        <f>CMG!E148</f>
        <v>75.223370000000003</v>
      </c>
      <c r="K155" s="18">
        <f t="shared" ca="1" si="15"/>
        <v>418533.78805289068</v>
      </c>
    </row>
    <row r="156" spans="1:11" x14ac:dyDescent="0.2">
      <c r="A156" s="40">
        <f t="shared" si="17"/>
        <v>44599</v>
      </c>
      <c r="B156" s="4">
        <f t="shared" si="18"/>
        <v>3</v>
      </c>
      <c r="C156" s="4">
        <f t="shared" si="13"/>
        <v>2022</v>
      </c>
      <c r="D156" s="4">
        <f t="shared" si="14"/>
        <v>2</v>
      </c>
      <c r="E156" s="41">
        <v>147</v>
      </c>
      <c r="F156" s="51">
        <f>'Energía Transada'!G156*1000</f>
        <v>8500</v>
      </c>
      <c r="G156" s="51">
        <f>CMG!F149</f>
        <v>62.146729999999998</v>
      </c>
      <c r="H156" s="18">
        <f t="shared" si="16"/>
        <v>528247.20499999996</v>
      </c>
      <c r="I156" s="51">
        <f ca="1">'Energía Transada'!D156</f>
        <v>5812.7421571169998</v>
      </c>
      <c r="J156" s="51">
        <f>CMG!E149</f>
        <v>72.125839999999997</v>
      </c>
      <c r="K156" s="18">
        <f t="shared" ca="1" si="15"/>
        <v>419248.91078547557</v>
      </c>
    </row>
    <row r="157" spans="1:11" x14ac:dyDescent="0.2">
      <c r="A157" s="40">
        <f t="shared" si="17"/>
        <v>44599</v>
      </c>
      <c r="B157" s="4">
        <f t="shared" si="18"/>
        <v>4</v>
      </c>
      <c r="C157" s="4">
        <f t="shared" si="13"/>
        <v>2022</v>
      </c>
      <c r="D157" s="4">
        <f t="shared" si="14"/>
        <v>2</v>
      </c>
      <c r="E157" s="41">
        <v>148</v>
      </c>
      <c r="F157" s="51">
        <f>'Energía Transada'!G157*1000</f>
        <v>8500</v>
      </c>
      <c r="G157" s="51">
        <f>CMG!F150</f>
        <v>62.146729999999998</v>
      </c>
      <c r="H157" s="18">
        <f t="shared" si="16"/>
        <v>528247.20499999996</v>
      </c>
      <c r="I157" s="51">
        <f ca="1">'Energía Transada'!D157</f>
        <v>8504.5375362499999</v>
      </c>
      <c r="J157" s="51">
        <f>CMG!E150</f>
        <v>72.125839999999997</v>
      </c>
      <c r="K157" s="18">
        <f t="shared" ca="1" si="15"/>
        <v>613396.91361356166</v>
      </c>
    </row>
    <row r="158" spans="1:11" x14ac:dyDescent="0.2">
      <c r="A158" s="40">
        <f t="shared" si="17"/>
        <v>44599</v>
      </c>
      <c r="B158" s="4">
        <f t="shared" si="18"/>
        <v>5</v>
      </c>
      <c r="C158" s="4">
        <f t="shared" si="13"/>
        <v>2022</v>
      </c>
      <c r="D158" s="4">
        <f t="shared" si="14"/>
        <v>2</v>
      </c>
      <c r="E158" s="41">
        <v>149</v>
      </c>
      <c r="F158" s="51">
        <f>'Energía Transada'!G158*1000</f>
        <v>8500</v>
      </c>
      <c r="G158" s="51">
        <f>CMG!F151</f>
        <v>65.211569999999995</v>
      </c>
      <c r="H158" s="18">
        <f t="shared" si="16"/>
        <v>554298.34499999997</v>
      </c>
      <c r="I158" s="51">
        <f ca="1">'Energía Transada'!D158</f>
        <v>6708.5685450000001</v>
      </c>
      <c r="J158" s="51">
        <f>CMG!E151</f>
        <v>75.681049999999999</v>
      </c>
      <c r="K158" s="18">
        <f t="shared" ca="1" si="15"/>
        <v>507711.51148257224</v>
      </c>
    </row>
    <row r="159" spans="1:11" x14ac:dyDescent="0.2">
      <c r="A159" s="40">
        <f t="shared" si="17"/>
        <v>44599</v>
      </c>
      <c r="B159" s="4">
        <f t="shared" si="18"/>
        <v>6</v>
      </c>
      <c r="C159" s="4">
        <f t="shared" si="13"/>
        <v>2022</v>
      </c>
      <c r="D159" s="4">
        <f t="shared" si="14"/>
        <v>2</v>
      </c>
      <c r="E159" s="41">
        <v>150</v>
      </c>
      <c r="F159" s="51">
        <f>'Energía Transada'!G159*1000</f>
        <v>8500</v>
      </c>
      <c r="G159" s="51">
        <f>CMG!F152</f>
        <v>67.099509999999995</v>
      </c>
      <c r="H159" s="18">
        <f t="shared" si="16"/>
        <v>570345.83499999996</v>
      </c>
      <c r="I159" s="51">
        <f ca="1">'Energía Transada'!D159</f>
        <v>4656.9835255580001</v>
      </c>
      <c r="J159" s="51">
        <f>CMG!E152</f>
        <v>77.871390000000005</v>
      </c>
      <c r="K159" s="18">
        <f t="shared" ca="1" si="15"/>
        <v>362645.78034230199</v>
      </c>
    </row>
    <row r="160" spans="1:11" x14ac:dyDescent="0.2">
      <c r="A160" s="40">
        <f t="shared" si="17"/>
        <v>44599</v>
      </c>
      <c r="B160" s="4">
        <f t="shared" si="18"/>
        <v>7</v>
      </c>
      <c r="C160" s="4">
        <f t="shared" si="13"/>
        <v>2022</v>
      </c>
      <c r="D160" s="4">
        <f t="shared" si="14"/>
        <v>2</v>
      </c>
      <c r="E160" s="41">
        <v>151</v>
      </c>
      <c r="F160" s="51">
        <f>'Energía Transada'!G160*1000</f>
        <v>8500</v>
      </c>
      <c r="G160" s="51">
        <f>CMG!F153</f>
        <v>68.472560000000001</v>
      </c>
      <c r="H160" s="18">
        <f t="shared" si="16"/>
        <v>582016.76</v>
      </c>
      <c r="I160" s="51">
        <f ca="1">'Energía Transada'!D160</f>
        <v>1774.372125134</v>
      </c>
      <c r="J160" s="51">
        <f>CMG!E153</f>
        <v>179.06824</v>
      </c>
      <c r="K160" s="18">
        <f t="shared" ca="1" si="15"/>
        <v>317733.69355280517</v>
      </c>
    </row>
    <row r="161" spans="1:11" x14ac:dyDescent="0.2">
      <c r="A161" s="40">
        <f t="shared" si="17"/>
        <v>44599</v>
      </c>
      <c r="B161" s="4">
        <f t="shared" si="18"/>
        <v>8</v>
      </c>
      <c r="C161" s="4">
        <f t="shared" si="13"/>
        <v>2022</v>
      </c>
      <c r="D161" s="4">
        <f t="shared" si="14"/>
        <v>2</v>
      </c>
      <c r="E161" s="41">
        <v>152</v>
      </c>
      <c r="F161" s="51">
        <f>'Energía Transada'!G161*1000</f>
        <v>0</v>
      </c>
      <c r="G161" s="51">
        <f>CMG!F154</f>
        <v>68.562460000000002</v>
      </c>
      <c r="H161" s="18">
        <f t="shared" si="16"/>
        <v>0</v>
      </c>
      <c r="I161" s="51">
        <f ca="1">'Energía Transada'!D161</f>
        <v>584.62706459499998</v>
      </c>
      <c r="J161" s="51">
        <f>CMG!E154</f>
        <v>236.43382</v>
      </c>
      <c r="K161" s="18">
        <f t="shared" ca="1" si="15"/>
        <v>138225.61015758259</v>
      </c>
    </row>
    <row r="162" spans="1:11" x14ac:dyDescent="0.2">
      <c r="A162" s="40">
        <f t="shared" si="17"/>
        <v>44599</v>
      </c>
      <c r="B162" s="4">
        <f t="shared" si="18"/>
        <v>9</v>
      </c>
      <c r="C162" s="4">
        <f t="shared" si="13"/>
        <v>2022</v>
      </c>
      <c r="D162" s="4">
        <f t="shared" si="14"/>
        <v>2</v>
      </c>
      <c r="E162" s="41">
        <v>153</v>
      </c>
      <c r="F162" s="51">
        <f>'Energía Transada'!G162*1000</f>
        <v>0</v>
      </c>
      <c r="G162" s="51">
        <f>CMG!F155</f>
        <v>56.605510000000002</v>
      </c>
      <c r="H162" s="18">
        <f t="shared" si="16"/>
        <v>0</v>
      </c>
      <c r="I162" s="51">
        <f ca="1">'Energía Transada'!D162</f>
        <v>0</v>
      </c>
      <c r="J162" s="51">
        <f>CMG!E155</f>
        <v>253.45796999999999</v>
      </c>
      <c r="K162" s="18">
        <f t="shared" ca="1" si="15"/>
        <v>0</v>
      </c>
    </row>
    <row r="163" spans="1:11" x14ac:dyDescent="0.2">
      <c r="A163" s="40">
        <f t="shared" si="17"/>
        <v>44599</v>
      </c>
      <c r="B163" s="4">
        <f t="shared" si="18"/>
        <v>10</v>
      </c>
      <c r="C163" s="4">
        <f t="shared" si="13"/>
        <v>2022</v>
      </c>
      <c r="D163" s="4">
        <f t="shared" si="14"/>
        <v>2</v>
      </c>
      <c r="E163" s="41">
        <v>154</v>
      </c>
      <c r="F163" s="51">
        <f>'Energía Transada'!G163*1000</f>
        <v>0</v>
      </c>
      <c r="G163" s="51">
        <f>CMG!F156</f>
        <v>42.899549999999998</v>
      </c>
      <c r="H163" s="18">
        <f t="shared" si="16"/>
        <v>0</v>
      </c>
      <c r="I163" s="51">
        <f ca="1">'Energía Transada'!D163</f>
        <v>0</v>
      </c>
      <c r="J163" s="51">
        <f>CMG!E156</f>
        <v>261.43473</v>
      </c>
      <c r="K163" s="18">
        <f t="shared" ca="1" si="15"/>
        <v>0</v>
      </c>
    </row>
    <row r="164" spans="1:11" x14ac:dyDescent="0.2">
      <c r="A164" s="40">
        <f t="shared" si="17"/>
        <v>44599</v>
      </c>
      <c r="B164" s="4">
        <f t="shared" si="18"/>
        <v>11</v>
      </c>
      <c r="C164" s="4">
        <f t="shared" si="13"/>
        <v>2022</v>
      </c>
      <c r="D164" s="4">
        <f t="shared" si="14"/>
        <v>2</v>
      </c>
      <c r="E164" s="41">
        <v>155</v>
      </c>
      <c r="F164" s="51">
        <f>'Energía Transada'!G164*1000</f>
        <v>0</v>
      </c>
      <c r="G164" s="51">
        <f>CMG!F157</f>
        <v>49.72392</v>
      </c>
      <c r="H164" s="18">
        <f t="shared" si="16"/>
        <v>0</v>
      </c>
      <c r="I164" s="51">
        <f ca="1">'Energía Transada'!D164</f>
        <v>0</v>
      </c>
      <c r="J164" s="51">
        <f>CMG!E157</f>
        <v>261.43473</v>
      </c>
      <c r="K164" s="18">
        <f t="shared" ca="1" si="15"/>
        <v>0</v>
      </c>
    </row>
    <row r="165" spans="1:11" x14ac:dyDescent="0.2">
      <c r="A165" s="40">
        <f t="shared" si="17"/>
        <v>44599</v>
      </c>
      <c r="B165" s="4">
        <f t="shared" si="18"/>
        <v>12</v>
      </c>
      <c r="C165" s="4">
        <f t="shared" si="13"/>
        <v>2022</v>
      </c>
      <c r="D165" s="4">
        <f t="shared" si="14"/>
        <v>2</v>
      </c>
      <c r="E165" s="41">
        <v>156</v>
      </c>
      <c r="F165" s="51">
        <f>'Energía Transada'!G165*1000</f>
        <v>0</v>
      </c>
      <c r="G165" s="51">
        <f>CMG!F158</f>
        <v>55.412260000000003</v>
      </c>
      <c r="H165" s="18">
        <f t="shared" si="16"/>
        <v>0</v>
      </c>
      <c r="I165" s="51">
        <f ca="1">'Energía Transada'!D165</f>
        <v>0</v>
      </c>
      <c r="J165" s="51">
        <f>CMG!E158</f>
        <v>261.43473</v>
      </c>
      <c r="K165" s="18">
        <f t="shared" ca="1" si="15"/>
        <v>0</v>
      </c>
    </row>
    <row r="166" spans="1:11" x14ac:dyDescent="0.2">
      <c r="A166" s="40">
        <f t="shared" si="17"/>
        <v>44599</v>
      </c>
      <c r="B166" s="4">
        <f t="shared" si="18"/>
        <v>13</v>
      </c>
      <c r="C166" s="4">
        <f t="shared" si="13"/>
        <v>2022</v>
      </c>
      <c r="D166" s="4">
        <f t="shared" si="14"/>
        <v>2</v>
      </c>
      <c r="E166" s="41">
        <v>157</v>
      </c>
      <c r="F166" s="51">
        <f>'Energía Transada'!G166*1000</f>
        <v>0</v>
      </c>
      <c r="G166" s="51">
        <f>CMG!F159</f>
        <v>47.590800000000002</v>
      </c>
      <c r="H166" s="18">
        <f t="shared" si="16"/>
        <v>0</v>
      </c>
      <c r="I166" s="51">
        <f ca="1">'Energía Transada'!D166</f>
        <v>0</v>
      </c>
      <c r="J166" s="51">
        <f>CMG!E159</f>
        <v>261.43473</v>
      </c>
      <c r="K166" s="18">
        <f t="shared" ca="1" si="15"/>
        <v>0</v>
      </c>
    </row>
    <row r="167" spans="1:11" x14ac:dyDescent="0.2">
      <c r="A167" s="40">
        <f t="shared" si="17"/>
        <v>44599</v>
      </c>
      <c r="B167" s="4">
        <f t="shared" si="18"/>
        <v>14</v>
      </c>
      <c r="C167" s="4">
        <f t="shared" si="13"/>
        <v>2022</v>
      </c>
      <c r="D167" s="4">
        <f t="shared" si="14"/>
        <v>2</v>
      </c>
      <c r="E167" s="41">
        <v>158</v>
      </c>
      <c r="F167" s="51">
        <f>'Energía Transada'!G167*1000</f>
        <v>0</v>
      </c>
      <c r="G167" s="51">
        <f>CMG!F160</f>
        <v>50.279679999999999</v>
      </c>
      <c r="H167" s="18">
        <f t="shared" si="16"/>
        <v>0</v>
      </c>
      <c r="I167" s="51">
        <f ca="1">'Energía Transada'!D167</f>
        <v>0</v>
      </c>
      <c r="J167" s="51">
        <f>CMG!E160</f>
        <v>261.43473</v>
      </c>
      <c r="K167" s="18">
        <f t="shared" ca="1" si="15"/>
        <v>0</v>
      </c>
    </row>
    <row r="168" spans="1:11" x14ac:dyDescent="0.2">
      <c r="A168" s="40">
        <f t="shared" si="17"/>
        <v>44599</v>
      </c>
      <c r="B168" s="4">
        <f t="shared" si="18"/>
        <v>15</v>
      </c>
      <c r="C168" s="4">
        <f t="shared" si="13"/>
        <v>2022</v>
      </c>
      <c r="D168" s="4">
        <f t="shared" si="14"/>
        <v>2</v>
      </c>
      <c r="E168" s="41">
        <v>159</v>
      </c>
      <c r="F168" s="51">
        <f>'Energía Transada'!G168*1000</f>
        <v>0</v>
      </c>
      <c r="G168" s="51">
        <f>CMG!F161</f>
        <v>42.343789999999998</v>
      </c>
      <c r="H168" s="18">
        <f t="shared" si="16"/>
        <v>0</v>
      </c>
      <c r="I168" s="51">
        <f ca="1">'Energía Transada'!D168</f>
        <v>534.695786709</v>
      </c>
      <c r="J168" s="51">
        <f>CMG!E161</f>
        <v>261.43473</v>
      </c>
      <c r="K168" s="18">
        <f t="shared" ca="1" si="15"/>
        <v>139788.04863040501</v>
      </c>
    </row>
    <row r="169" spans="1:11" x14ac:dyDescent="0.2">
      <c r="A169" s="40">
        <f t="shared" si="17"/>
        <v>44599</v>
      </c>
      <c r="B169" s="4">
        <f t="shared" si="18"/>
        <v>16</v>
      </c>
      <c r="C169" s="4">
        <f t="shared" si="13"/>
        <v>2022</v>
      </c>
      <c r="D169" s="4">
        <f t="shared" si="14"/>
        <v>2</v>
      </c>
      <c r="E169" s="41">
        <v>160</v>
      </c>
      <c r="F169" s="51">
        <f>'Energía Transada'!G169*1000</f>
        <v>0</v>
      </c>
      <c r="G169" s="51">
        <f>CMG!F162</f>
        <v>32.969479999999997</v>
      </c>
      <c r="H169" s="18">
        <f t="shared" si="16"/>
        <v>0</v>
      </c>
      <c r="I169" s="51">
        <f ca="1">'Energía Transada'!D169</f>
        <v>2144.2771738780002</v>
      </c>
      <c r="J169" s="51">
        <f>CMG!E162</f>
        <v>261.43473</v>
      </c>
      <c r="K169" s="18">
        <f t="shared" ca="1" si="15"/>
        <v>560588.52399795805</v>
      </c>
    </row>
    <row r="170" spans="1:11" x14ac:dyDescent="0.2">
      <c r="A170" s="40">
        <f t="shared" si="17"/>
        <v>44599</v>
      </c>
      <c r="B170" s="4">
        <f t="shared" si="18"/>
        <v>17</v>
      </c>
      <c r="C170" s="4">
        <f t="shared" si="13"/>
        <v>2022</v>
      </c>
      <c r="D170" s="4">
        <f t="shared" si="14"/>
        <v>2</v>
      </c>
      <c r="E170" s="41">
        <v>161</v>
      </c>
      <c r="F170" s="51">
        <f>'Energía Transada'!G170*1000</f>
        <v>0</v>
      </c>
      <c r="G170" s="51">
        <f>CMG!F163</f>
        <v>32.969479999999997</v>
      </c>
      <c r="H170" s="18">
        <f t="shared" si="16"/>
        <v>0</v>
      </c>
      <c r="I170" s="51">
        <f ca="1">'Energía Transada'!D170</f>
        <v>3686.1755922810003</v>
      </c>
      <c r="J170" s="51">
        <f>CMG!E163</f>
        <v>261.43473</v>
      </c>
      <c r="K170" s="18">
        <f t="shared" ca="1" si="15"/>
        <v>963694.32070057339</v>
      </c>
    </row>
    <row r="171" spans="1:11" x14ac:dyDescent="0.2">
      <c r="A171" s="40">
        <f t="shared" si="17"/>
        <v>44599</v>
      </c>
      <c r="B171" s="4">
        <f t="shared" si="18"/>
        <v>18</v>
      </c>
      <c r="C171" s="4">
        <f t="shared" si="13"/>
        <v>2022</v>
      </c>
      <c r="D171" s="4">
        <f t="shared" si="14"/>
        <v>2</v>
      </c>
      <c r="E171" s="41">
        <v>162</v>
      </c>
      <c r="F171" s="51">
        <f>'Energía Transada'!G171*1000</f>
        <v>6800.0000000000009</v>
      </c>
      <c r="G171" s="51">
        <f>CMG!F164</f>
        <v>11.71177</v>
      </c>
      <c r="H171" s="18">
        <f t="shared" si="16"/>
        <v>79640.036000000007</v>
      </c>
      <c r="I171" s="51">
        <f ca="1">'Energía Transada'!D171</f>
        <v>4024.95178953</v>
      </c>
      <c r="J171" s="51">
        <f>CMG!E164</f>
        <v>261.43473</v>
      </c>
      <c r="K171" s="18">
        <f t="shared" ca="1" si="15"/>
        <v>1052262.1843587924</v>
      </c>
    </row>
    <row r="172" spans="1:11" x14ac:dyDescent="0.2">
      <c r="A172" s="40">
        <f t="shared" si="17"/>
        <v>44599</v>
      </c>
      <c r="B172" s="4">
        <f t="shared" si="18"/>
        <v>19</v>
      </c>
      <c r="C172" s="4">
        <f t="shared" si="13"/>
        <v>2022</v>
      </c>
      <c r="D172" s="4">
        <f t="shared" si="14"/>
        <v>2</v>
      </c>
      <c r="E172" s="41">
        <v>163</v>
      </c>
      <c r="F172" s="51">
        <f>'Energía Transada'!G172*1000</f>
        <v>6800.0000000000009</v>
      </c>
      <c r="G172" s="51">
        <f>CMG!F165</f>
        <v>22.295670000000001</v>
      </c>
      <c r="H172" s="18">
        <f t="shared" si="16"/>
        <v>151610.55600000004</v>
      </c>
      <c r="I172" s="51">
        <f ca="1">'Energía Transada'!D172</f>
        <v>7492.2161326249998</v>
      </c>
      <c r="J172" s="51">
        <f>CMG!E165</f>
        <v>260.28235000000001</v>
      </c>
      <c r="K172" s="18">
        <f t="shared" ca="1" si="15"/>
        <v>1950091.6217075468</v>
      </c>
    </row>
    <row r="173" spans="1:11" x14ac:dyDescent="0.2">
      <c r="A173" s="40">
        <f t="shared" si="17"/>
        <v>44599</v>
      </c>
      <c r="B173" s="4">
        <f t="shared" si="18"/>
        <v>20</v>
      </c>
      <c r="C173" s="4">
        <f t="shared" si="13"/>
        <v>2022</v>
      </c>
      <c r="D173" s="4">
        <f t="shared" si="14"/>
        <v>2</v>
      </c>
      <c r="E173" s="41">
        <v>164</v>
      </c>
      <c r="F173" s="51">
        <f>'Energía Transada'!G173*1000</f>
        <v>8500</v>
      </c>
      <c r="G173" s="51">
        <f>CMG!F166</f>
        <v>66.658169999999998</v>
      </c>
      <c r="H173" s="18">
        <f t="shared" si="16"/>
        <v>566594.44499999995</v>
      </c>
      <c r="I173" s="51">
        <f ca="1">'Energía Transada'!D173</f>
        <v>5555.4514336230004</v>
      </c>
      <c r="J173" s="51">
        <f>CMG!E166</f>
        <v>260.28235000000001</v>
      </c>
      <c r="K173" s="18">
        <f t="shared" ca="1" si="15"/>
        <v>1445985.9544542637</v>
      </c>
    </row>
    <row r="174" spans="1:11" x14ac:dyDescent="0.2">
      <c r="A174" s="40">
        <f t="shared" si="17"/>
        <v>44599</v>
      </c>
      <c r="B174" s="4">
        <f t="shared" si="18"/>
        <v>21</v>
      </c>
      <c r="C174" s="4">
        <f t="shared" si="13"/>
        <v>2022</v>
      </c>
      <c r="D174" s="4">
        <f t="shared" si="14"/>
        <v>2</v>
      </c>
      <c r="E174" s="41">
        <v>165</v>
      </c>
      <c r="F174" s="51">
        <f>'Energía Transada'!G174*1000</f>
        <v>8500</v>
      </c>
      <c r="G174" s="51">
        <f>CMG!F167</f>
        <v>69.584069999999997</v>
      </c>
      <c r="H174" s="18">
        <f t="shared" si="16"/>
        <v>591464.59499999997</v>
      </c>
      <c r="I174" s="51">
        <f ca="1">'Energía Transada'!D174</f>
        <v>5773.8354355640004</v>
      </c>
      <c r="J174" s="51">
        <f>CMG!E167</f>
        <v>260.28235000000001</v>
      </c>
      <c r="K174" s="18">
        <f t="shared" ca="1" si="15"/>
        <v>1502827.4556818716</v>
      </c>
    </row>
    <row r="175" spans="1:11" x14ac:dyDescent="0.2">
      <c r="A175" s="40">
        <f t="shared" si="17"/>
        <v>44599</v>
      </c>
      <c r="B175" s="4">
        <f t="shared" si="18"/>
        <v>22</v>
      </c>
      <c r="C175" s="4">
        <f t="shared" si="13"/>
        <v>2022</v>
      </c>
      <c r="D175" s="4">
        <f t="shared" si="14"/>
        <v>2</v>
      </c>
      <c r="E175" s="41">
        <v>166</v>
      </c>
      <c r="F175" s="51">
        <f>'Energía Transada'!G175*1000</f>
        <v>8500</v>
      </c>
      <c r="G175" s="51">
        <f>CMG!F168</f>
        <v>69.584069999999997</v>
      </c>
      <c r="H175" s="18">
        <f t="shared" si="16"/>
        <v>591464.59499999997</v>
      </c>
      <c r="I175" s="51">
        <f ca="1">'Energía Transada'!D175</f>
        <v>3008.7632438570004</v>
      </c>
      <c r="J175" s="51">
        <f>CMG!E168</f>
        <v>260.28235000000001</v>
      </c>
      <c r="K175" s="18">
        <f t="shared" ca="1" si="15"/>
        <v>783127.96770472312</v>
      </c>
    </row>
    <row r="176" spans="1:11" x14ac:dyDescent="0.2">
      <c r="A176" s="40">
        <f t="shared" si="17"/>
        <v>44599</v>
      </c>
      <c r="B176" s="4">
        <f t="shared" si="18"/>
        <v>23</v>
      </c>
      <c r="C176" s="4">
        <f t="shared" si="13"/>
        <v>2022</v>
      </c>
      <c r="D176" s="4">
        <f t="shared" si="14"/>
        <v>2</v>
      </c>
      <c r="E176" s="41">
        <v>167</v>
      </c>
      <c r="F176" s="51">
        <f>'Energía Transada'!G176*1000</f>
        <v>8500</v>
      </c>
      <c r="G176" s="51">
        <f>CMG!F169</f>
        <v>66.200490000000002</v>
      </c>
      <c r="H176" s="18">
        <f t="shared" si="16"/>
        <v>562704.16500000004</v>
      </c>
      <c r="I176" s="51">
        <f ca="1">'Energía Transada'!D176</f>
        <v>612.48176504900005</v>
      </c>
      <c r="J176" s="51">
        <f>CMG!E169</f>
        <v>260.28235000000001</v>
      </c>
      <c r="K176" s="18">
        <f t="shared" ca="1" si="15"/>
        <v>159418.19313910161</v>
      </c>
    </row>
    <row r="177" spans="1:11" x14ac:dyDescent="0.2">
      <c r="A177" s="40">
        <f t="shared" si="17"/>
        <v>44599</v>
      </c>
      <c r="B177" s="4">
        <f t="shared" si="18"/>
        <v>24</v>
      </c>
      <c r="C177" s="4">
        <f t="shared" si="13"/>
        <v>2022</v>
      </c>
      <c r="D177" s="4">
        <f t="shared" si="14"/>
        <v>2</v>
      </c>
      <c r="E177" s="41">
        <v>168</v>
      </c>
      <c r="F177" s="51">
        <f>'Energía Transada'!G177*1000</f>
        <v>8500</v>
      </c>
      <c r="G177" s="51">
        <f>CMG!F170</f>
        <v>64.108230000000006</v>
      </c>
      <c r="H177" s="18">
        <f t="shared" si="16"/>
        <v>544919.95500000007</v>
      </c>
      <c r="I177" s="51">
        <f ca="1">'Energía Transada'!D177</f>
        <v>109.09307045</v>
      </c>
      <c r="J177" s="51">
        <f>CMG!E170</f>
        <v>257.17664000000002</v>
      </c>
      <c r="K177" s="18">
        <f t="shared" ca="1" si="15"/>
        <v>28056.189305614291</v>
      </c>
    </row>
    <row r="178" spans="1:11" x14ac:dyDescent="0.2">
      <c r="A178" s="40">
        <f t="shared" si="17"/>
        <v>44600</v>
      </c>
      <c r="B178" s="4">
        <f t="shared" si="18"/>
        <v>1</v>
      </c>
      <c r="C178" s="4">
        <f t="shared" si="13"/>
        <v>2022</v>
      </c>
      <c r="D178" s="4">
        <f t="shared" si="14"/>
        <v>2</v>
      </c>
      <c r="E178" s="41">
        <v>169</v>
      </c>
      <c r="F178" s="51">
        <f>'Energía Transada'!G178*1000</f>
        <v>8500</v>
      </c>
      <c r="G178" s="51">
        <f>CMG!F171</f>
        <v>69.819299999999998</v>
      </c>
      <c r="H178" s="18">
        <f t="shared" si="16"/>
        <v>593464.04999999993</v>
      </c>
      <c r="I178" s="51">
        <f ca="1">'Energía Transada'!D178</f>
        <v>8.881888162000001</v>
      </c>
      <c r="J178" s="51">
        <f>CMG!E171</f>
        <v>261.89873999999998</v>
      </c>
      <c r="K178" s="18">
        <f t="shared" ca="1" si="15"/>
        <v>2326.1553184487161</v>
      </c>
    </row>
    <row r="179" spans="1:11" x14ac:dyDescent="0.2">
      <c r="A179" s="40">
        <f t="shared" si="17"/>
        <v>44600</v>
      </c>
      <c r="B179" s="4">
        <f t="shared" si="18"/>
        <v>2</v>
      </c>
      <c r="C179" s="4">
        <f t="shared" si="13"/>
        <v>2022</v>
      </c>
      <c r="D179" s="4">
        <f t="shared" si="14"/>
        <v>2</v>
      </c>
      <c r="E179" s="41">
        <v>170</v>
      </c>
      <c r="F179" s="51">
        <f>'Energía Transada'!G179*1000</f>
        <v>8500</v>
      </c>
      <c r="G179" s="51">
        <f>CMG!F172</f>
        <v>59.128039999999999</v>
      </c>
      <c r="H179" s="18">
        <f t="shared" si="16"/>
        <v>502588.33999999997</v>
      </c>
      <c r="I179" s="51">
        <f ca="1">'Energía Transada'!D179</f>
        <v>0</v>
      </c>
      <c r="J179" s="51">
        <f>CMG!E172</f>
        <v>261.89873999999998</v>
      </c>
      <c r="K179" s="18">
        <f t="shared" ca="1" si="15"/>
        <v>0</v>
      </c>
    </row>
    <row r="180" spans="1:11" x14ac:dyDescent="0.2">
      <c r="A180" s="40">
        <f t="shared" si="17"/>
        <v>44600</v>
      </c>
      <c r="B180" s="4">
        <f t="shared" si="18"/>
        <v>3</v>
      </c>
      <c r="C180" s="4">
        <f t="shared" si="13"/>
        <v>2022</v>
      </c>
      <c r="D180" s="4">
        <f t="shared" si="14"/>
        <v>2</v>
      </c>
      <c r="E180" s="41">
        <v>171</v>
      </c>
      <c r="F180" s="51">
        <f>'Energía Transada'!G180*1000</f>
        <v>8500</v>
      </c>
      <c r="G180" s="51">
        <f>CMG!F173</f>
        <v>65.014430000000004</v>
      </c>
      <c r="H180" s="18">
        <f t="shared" si="16"/>
        <v>552622.65500000003</v>
      </c>
      <c r="I180" s="51">
        <f ca="1">'Energía Transada'!D180</f>
        <v>0</v>
      </c>
      <c r="J180" s="51">
        <f>CMG!E173</f>
        <v>261.89873999999998</v>
      </c>
      <c r="K180" s="18">
        <f t="shared" ca="1" si="15"/>
        <v>0</v>
      </c>
    </row>
    <row r="181" spans="1:11" x14ac:dyDescent="0.2">
      <c r="A181" s="40">
        <f t="shared" si="17"/>
        <v>44600</v>
      </c>
      <c r="B181" s="4">
        <f t="shared" si="18"/>
        <v>4</v>
      </c>
      <c r="C181" s="4">
        <f t="shared" si="13"/>
        <v>2022</v>
      </c>
      <c r="D181" s="4">
        <f t="shared" si="14"/>
        <v>2</v>
      </c>
      <c r="E181" s="41">
        <v>172</v>
      </c>
      <c r="F181" s="51">
        <f>'Energía Transada'!G181*1000</f>
        <v>8500</v>
      </c>
      <c r="G181" s="51">
        <f>CMG!F174</f>
        <v>67.053610000000006</v>
      </c>
      <c r="H181" s="18">
        <f t="shared" si="16"/>
        <v>569955.68500000006</v>
      </c>
      <c r="I181" s="51">
        <f ca="1">'Energía Transada'!D181</f>
        <v>0</v>
      </c>
      <c r="J181" s="51">
        <f>CMG!E174</f>
        <v>77.348590000000002</v>
      </c>
      <c r="K181" s="18">
        <f t="shared" ca="1" si="15"/>
        <v>0</v>
      </c>
    </row>
    <row r="182" spans="1:11" x14ac:dyDescent="0.2">
      <c r="A182" s="40">
        <f t="shared" si="17"/>
        <v>44600</v>
      </c>
      <c r="B182" s="4">
        <f t="shared" si="18"/>
        <v>5</v>
      </c>
      <c r="C182" s="4">
        <f t="shared" si="13"/>
        <v>2022</v>
      </c>
      <c r="D182" s="4">
        <f t="shared" si="14"/>
        <v>2</v>
      </c>
      <c r="E182" s="41">
        <v>173</v>
      </c>
      <c r="F182" s="51">
        <f>'Energía Transada'!G182*1000</f>
        <v>8500</v>
      </c>
      <c r="G182" s="51">
        <f>CMG!F175</f>
        <v>67.053610000000006</v>
      </c>
      <c r="H182" s="18">
        <f t="shared" si="16"/>
        <v>569955.68500000006</v>
      </c>
      <c r="I182" s="51">
        <f ca="1">'Energía Transada'!D182</f>
        <v>220.424128841</v>
      </c>
      <c r="J182" s="51">
        <f>CMG!E175</f>
        <v>77.348590000000002</v>
      </c>
      <c r="K182" s="18">
        <f t="shared" ca="1" si="15"/>
        <v>17049.495567829683</v>
      </c>
    </row>
    <row r="183" spans="1:11" x14ac:dyDescent="0.2">
      <c r="A183" s="40">
        <f t="shared" si="17"/>
        <v>44600</v>
      </c>
      <c r="B183" s="4">
        <f t="shared" si="18"/>
        <v>6</v>
      </c>
      <c r="C183" s="4">
        <f t="shared" si="13"/>
        <v>2022</v>
      </c>
      <c r="D183" s="4">
        <f t="shared" si="14"/>
        <v>2</v>
      </c>
      <c r="E183" s="41">
        <v>174</v>
      </c>
      <c r="F183" s="51">
        <f>'Energía Transada'!G183*1000</f>
        <v>8500</v>
      </c>
      <c r="G183" s="51">
        <f>CMG!F176</f>
        <v>69.175349999999995</v>
      </c>
      <c r="H183" s="18">
        <f t="shared" si="16"/>
        <v>587990.47499999998</v>
      </c>
      <c r="I183" s="51">
        <f ca="1">'Energía Transada'!D183</f>
        <v>1158.410842281</v>
      </c>
      <c r="J183" s="51">
        <f>CMG!E176</f>
        <v>79.792310000000001</v>
      </c>
      <c r="K183" s="18">
        <f t="shared" ca="1" si="15"/>
        <v>92432.277034646657</v>
      </c>
    </row>
    <row r="184" spans="1:11" x14ac:dyDescent="0.2">
      <c r="A184" s="40">
        <f t="shared" si="17"/>
        <v>44600</v>
      </c>
      <c r="B184" s="4">
        <f t="shared" si="18"/>
        <v>7</v>
      </c>
      <c r="C184" s="4">
        <f t="shared" si="13"/>
        <v>2022</v>
      </c>
      <c r="D184" s="4">
        <f t="shared" si="14"/>
        <v>2</v>
      </c>
      <c r="E184" s="41">
        <v>175</v>
      </c>
      <c r="F184" s="51">
        <f>'Energía Transada'!G184*1000</f>
        <v>8500</v>
      </c>
      <c r="G184" s="51">
        <f>CMG!F177</f>
        <v>69.819299999999998</v>
      </c>
      <c r="H184" s="18">
        <f t="shared" si="16"/>
        <v>593464.04999999993</v>
      </c>
      <c r="I184" s="51">
        <f ca="1">'Energía Transada'!D184</f>
        <v>1084.6010052080001</v>
      </c>
      <c r="J184" s="51">
        <f>CMG!E177</f>
        <v>80.535330000000002</v>
      </c>
      <c r="K184" s="18">
        <f t="shared" ca="1" si="15"/>
        <v>87348.699872758007</v>
      </c>
    </row>
    <row r="185" spans="1:11" x14ac:dyDescent="0.2">
      <c r="A185" s="40">
        <f t="shared" si="17"/>
        <v>44600</v>
      </c>
      <c r="B185" s="4">
        <f t="shared" si="18"/>
        <v>8</v>
      </c>
      <c r="C185" s="4">
        <f t="shared" si="13"/>
        <v>2022</v>
      </c>
      <c r="D185" s="4">
        <f t="shared" si="14"/>
        <v>2</v>
      </c>
      <c r="E185" s="41">
        <v>176</v>
      </c>
      <c r="F185" s="51">
        <f>'Energía Transada'!G185*1000</f>
        <v>0</v>
      </c>
      <c r="G185" s="51">
        <f>CMG!F178</f>
        <v>69.819299999999998</v>
      </c>
      <c r="H185" s="18">
        <f t="shared" si="16"/>
        <v>0</v>
      </c>
      <c r="I185" s="51">
        <f ca="1">'Energía Transada'!D185</f>
        <v>1565.2412578460003</v>
      </c>
      <c r="J185" s="51">
        <f>CMG!E178</f>
        <v>225.62276</v>
      </c>
      <c r="K185" s="18">
        <f t="shared" ca="1" si="15"/>
        <v>353154.05266108626</v>
      </c>
    </row>
    <row r="186" spans="1:11" x14ac:dyDescent="0.2">
      <c r="A186" s="40">
        <f t="shared" si="17"/>
        <v>44600</v>
      </c>
      <c r="B186" s="4">
        <f t="shared" si="18"/>
        <v>9</v>
      </c>
      <c r="C186" s="4">
        <f t="shared" si="13"/>
        <v>2022</v>
      </c>
      <c r="D186" s="4">
        <f t="shared" si="14"/>
        <v>2</v>
      </c>
      <c r="E186" s="41">
        <v>177</v>
      </c>
      <c r="F186" s="51">
        <f>'Energía Transada'!G186*1000</f>
        <v>0</v>
      </c>
      <c r="G186" s="51">
        <f>CMG!F179</f>
        <v>64.296170000000004</v>
      </c>
      <c r="H186" s="18">
        <f t="shared" si="16"/>
        <v>0</v>
      </c>
      <c r="I186" s="51">
        <f ca="1">'Energía Transada'!D186</f>
        <v>1917.8015689770002</v>
      </c>
      <c r="J186" s="51">
        <f>CMG!E179</f>
        <v>264.36723000000001</v>
      </c>
      <c r="K186" s="18">
        <f t="shared" ca="1" si="15"/>
        <v>507003.88848010352</v>
      </c>
    </row>
    <row r="187" spans="1:11" x14ac:dyDescent="0.2">
      <c r="A187" s="40">
        <f t="shared" si="17"/>
        <v>44600</v>
      </c>
      <c r="B187" s="4">
        <f t="shared" si="18"/>
        <v>10</v>
      </c>
      <c r="C187" s="4">
        <f t="shared" si="13"/>
        <v>2022</v>
      </c>
      <c r="D187" s="4">
        <f t="shared" si="14"/>
        <v>2</v>
      </c>
      <c r="E187" s="41">
        <v>178</v>
      </c>
      <c r="F187" s="51">
        <f>'Energía Transada'!G187*1000</f>
        <v>0</v>
      </c>
      <c r="G187" s="51">
        <f>CMG!F180</f>
        <v>44.44923</v>
      </c>
      <c r="H187" s="18">
        <f t="shared" si="16"/>
        <v>0</v>
      </c>
      <c r="I187" s="51">
        <f ca="1">'Energía Transada'!D187</f>
        <v>1435.660982973</v>
      </c>
      <c r="J187" s="51">
        <f>CMG!E180</f>
        <v>264.37547999999998</v>
      </c>
      <c r="K187" s="18">
        <f t="shared" ca="1" si="15"/>
        <v>379553.56149075867</v>
      </c>
    </row>
    <row r="188" spans="1:11" x14ac:dyDescent="0.2">
      <c r="A188" s="40">
        <f t="shared" si="17"/>
        <v>44600</v>
      </c>
      <c r="B188" s="4">
        <f t="shared" si="18"/>
        <v>11</v>
      </c>
      <c r="C188" s="4">
        <f t="shared" si="13"/>
        <v>2022</v>
      </c>
      <c r="D188" s="4">
        <f t="shared" si="14"/>
        <v>2</v>
      </c>
      <c r="E188" s="41">
        <v>179</v>
      </c>
      <c r="F188" s="51">
        <f>'Energía Transada'!G188*1000</f>
        <v>0</v>
      </c>
      <c r="G188" s="51">
        <f>CMG!F181</f>
        <v>44.804229999999997</v>
      </c>
      <c r="H188" s="18">
        <f t="shared" si="16"/>
        <v>0</v>
      </c>
      <c r="I188" s="51">
        <f ca="1">'Energía Transada'!D188</f>
        <v>1605.3118182430001</v>
      </c>
      <c r="J188" s="51">
        <f>CMG!E181</f>
        <v>264.38373999999999</v>
      </c>
      <c r="K188" s="18">
        <f t="shared" ca="1" si="15"/>
        <v>424418.34237328457</v>
      </c>
    </row>
    <row r="189" spans="1:11" x14ac:dyDescent="0.2">
      <c r="A189" s="40">
        <f t="shared" si="17"/>
        <v>44600</v>
      </c>
      <c r="B189" s="4">
        <f t="shared" si="18"/>
        <v>12</v>
      </c>
      <c r="C189" s="4">
        <f t="shared" si="13"/>
        <v>2022</v>
      </c>
      <c r="D189" s="4">
        <f t="shared" si="14"/>
        <v>2</v>
      </c>
      <c r="E189" s="41">
        <v>180</v>
      </c>
      <c r="F189" s="51">
        <f>'Energía Transada'!G189*1000</f>
        <v>0</v>
      </c>
      <c r="G189" s="51">
        <f>CMG!F182</f>
        <v>43.458530000000003</v>
      </c>
      <c r="H189" s="18">
        <f t="shared" si="16"/>
        <v>0</v>
      </c>
      <c r="I189" s="51">
        <f ca="1">'Energía Transada'!D189</f>
        <v>1083.9366381550001</v>
      </c>
      <c r="J189" s="51">
        <f>CMG!E182</f>
        <v>264.38373999999999</v>
      </c>
      <c r="K189" s="18">
        <f t="shared" ca="1" si="15"/>
        <v>286575.22231844562</v>
      </c>
    </row>
    <row r="190" spans="1:11" x14ac:dyDescent="0.2">
      <c r="A190" s="40">
        <f t="shared" si="17"/>
        <v>44600</v>
      </c>
      <c r="B190" s="4">
        <f t="shared" si="18"/>
        <v>13</v>
      </c>
      <c r="C190" s="4">
        <f t="shared" si="13"/>
        <v>2022</v>
      </c>
      <c r="D190" s="4">
        <f t="shared" si="14"/>
        <v>2</v>
      </c>
      <c r="E190" s="41">
        <v>181</v>
      </c>
      <c r="F190" s="51">
        <f>'Energía Transada'!G190*1000</f>
        <v>0</v>
      </c>
      <c r="G190" s="51">
        <f>CMG!F183</f>
        <v>43.012720000000002</v>
      </c>
      <c r="H190" s="18">
        <f t="shared" si="16"/>
        <v>0</v>
      </c>
      <c r="I190" s="51">
        <f ca="1">'Energía Transada'!D190</f>
        <v>806.18615651700009</v>
      </c>
      <c r="J190" s="51">
        <f>CMG!E183</f>
        <v>264.38373999999999</v>
      </c>
      <c r="K190" s="18">
        <f t="shared" ca="1" si="15"/>
        <v>213142.51119618985</v>
      </c>
    </row>
    <row r="191" spans="1:11" x14ac:dyDescent="0.2">
      <c r="A191" s="40">
        <f t="shared" si="17"/>
        <v>44600</v>
      </c>
      <c r="B191" s="4">
        <f t="shared" si="18"/>
        <v>14</v>
      </c>
      <c r="C191" s="4">
        <f t="shared" si="13"/>
        <v>2022</v>
      </c>
      <c r="D191" s="4">
        <f t="shared" si="14"/>
        <v>2</v>
      </c>
      <c r="E191" s="41">
        <v>182</v>
      </c>
      <c r="F191" s="51">
        <f>'Energía Transada'!G191*1000</f>
        <v>0</v>
      </c>
      <c r="G191" s="51">
        <f>CMG!F184</f>
        <v>43.012720000000002</v>
      </c>
      <c r="H191" s="18">
        <f t="shared" si="16"/>
        <v>0</v>
      </c>
      <c r="I191" s="51">
        <f ca="1">'Energía Transada'!D191</f>
        <v>1228.6463044870002</v>
      </c>
      <c r="J191" s="51">
        <f>CMG!E184</f>
        <v>264.38373999999999</v>
      </c>
      <c r="K191" s="18">
        <f t="shared" ca="1" si="15"/>
        <v>324834.10511745187</v>
      </c>
    </row>
    <row r="192" spans="1:11" x14ac:dyDescent="0.2">
      <c r="A192" s="40">
        <f t="shared" si="17"/>
        <v>44600</v>
      </c>
      <c r="B192" s="4">
        <f t="shared" si="18"/>
        <v>15</v>
      </c>
      <c r="C192" s="4">
        <f t="shared" si="13"/>
        <v>2022</v>
      </c>
      <c r="D192" s="4">
        <f t="shared" si="14"/>
        <v>2</v>
      </c>
      <c r="E192" s="41">
        <v>183</v>
      </c>
      <c r="F192" s="51">
        <f>'Energía Transada'!G192*1000</f>
        <v>0</v>
      </c>
      <c r="G192" s="51">
        <f>CMG!F185</f>
        <v>43.252139999999997</v>
      </c>
      <c r="H192" s="18">
        <f t="shared" si="16"/>
        <v>0</v>
      </c>
      <c r="I192" s="51">
        <f ca="1">'Energía Transada'!D192</f>
        <v>1569.283836071</v>
      </c>
      <c r="J192" s="51">
        <f>CMG!E185</f>
        <v>264.38373999999999</v>
      </c>
      <c r="K192" s="18">
        <f t="shared" ca="1" si="15"/>
        <v>414893.12970199785</v>
      </c>
    </row>
    <row r="193" spans="1:11" x14ac:dyDescent="0.2">
      <c r="A193" s="40">
        <f t="shared" si="17"/>
        <v>44600</v>
      </c>
      <c r="B193" s="4">
        <f t="shared" si="18"/>
        <v>16</v>
      </c>
      <c r="C193" s="4">
        <f t="shared" si="13"/>
        <v>2022</v>
      </c>
      <c r="D193" s="4">
        <f t="shared" si="14"/>
        <v>2</v>
      </c>
      <c r="E193" s="41">
        <v>184</v>
      </c>
      <c r="F193" s="51">
        <f>'Energía Transada'!G193*1000</f>
        <v>0</v>
      </c>
      <c r="G193" s="51">
        <f>CMG!F186</f>
        <v>44.804229999999997</v>
      </c>
      <c r="H193" s="18">
        <f t="shared" si="16"/>
        <v>0</v>
      </c>
      <c r="I193" s="51">
        <f ca="1">'Energía Transada'!D193</f>
        <v>1064.4784557960002</v>
      </c>
      <c r="J193" s="51">
        <f>CMG!E186</f>
        <v>264.38373999999999</v>
      </c>
      <c r="K193" s="18">
        <f t="shared" ca="1" si="15"/>
        <v>281430.79529277119</v>
      </c>
    </row>
    <row r="194" spans="1:11" x14ac:dyDescent="0.2">
      <c r="A194" s="40">
        <f t="shared" si="17"/>
        <v>44600</v>
      </c>
      <c r="B194" s="4">
        <f t="shared" si="18"/>
        <v>17</v>
      </c>
      <c r="C194" s="4">
        <f t="shared" si="13"/>
        <v>2022</v>
      </c>
      <c r="D194" s="4">
        <f t="shared" si="14"/>
        <v>2</v>
      </c>
      <c r="E194" s="41">
        <v>185</v>
      </c>
      <c r="F194" s="51">
        <f>'Energía Transada'!G194*1000</f>
        <v>0</v>
      </c>
      <c r="G194" s="51">
        <f>CMG!F187</f>
        <v>44.804229999999997</v>
      </c>
      <c r="H194" s="18">
        <f t="shared" si="16"/>
        <v>0</v>
      </c>
      <c r="I194" s="51">
        <f ca="1">'Energía Transada'!D194</f>
        <v>1285.119611111</v>
      </c>
      <c r="J194" s="51">
        <f>CMG!E187</f>
        <v>264.38373999999999</v>
      </c>
      <c r="K194" s="18">
        <f t="shared" ca="1" si="15"/>
        <v>339764.72913287173</v>
      </c>
    </row>
    <row r="195" spans="1:11" x14ac:dyDescent="0.2">
      <c r="A195" s="40">
        <f t="shared" si="17"/>
        <v>44600</v>
      </c>
      <c r="B195" s="4">
        <f t="shared" si="18"/>
        <v>18</v>
      </c>
      <c r="C195" s="4">
        <f t="shared" si="13"/>
        <v>2022</v>
      </c>
      <c r="D195" s="4">
        <f t="shared" si="14"/>
        <v>2</v>
      </c>
      <c r="E195" s="41">
        <v>186</v>
      </c>
      <c r="F195" s="51">
        <f>'Energía Transada'!G195*1000</f>
        <v>8500</v>
      </c>
      <c r="G195" s="51">
        <f>CMG!F188</f>
        <v>38.050980000000003</v>
      </c>
      <c r="H195" s="18">
        <f t="shared" si="16"/>
        <v>323433.33</v>
      </c>
      <c r="I195" s="51">
        <f ca="1">'Energía Transada'!D195</f>
        <v>2183.4133329330002</v>
      </c>
      <c r="J195" s="51">
        <f>CMG!E188</f>
        <v>264.38373999999999</v>
      </c>
      <c r="K195" s="18">
        <f t="shared" ca="1" si="15"/>
        <v>577258.98292669177</v>
      </c>
    </row>
    <row r="196" spans="1:11" x14ac:dyDescent="0.2">
      <c r="A196" s="40">
        <f t="shared" si="17"/>
        <v>44600</v>
      </c>
      <c r="B196" s="4">
        <f t="shared" si="18"/>
        <v>19</v>
      </c>
      <c r="C196" s="4">
        <f t="shared" si="13"/>
        <v>2022</v>
      </c>
      <c r="D196" s="4">
        <f t="shared" si="14"/>
        <v>2</v>
      </c>
      <c r="E196" s="41">
        <v>187</v>
      </c>
      <c r="F196" s="51">
        <f>'Energía Transada'!G196*1000</f>
        <v>6800.0000000000009</v>
      </c>
      <c r="G196" s="51">
        <f>CMG!F189</f>
        <v>34.220289999999999</v>
      </c>
      <c r="H196" s="18">
        <f t="shared" si="16"/>
        <v>232697.97200000001</v>
      </c>
      <c r="I196" s="51">
        <f ca="1">'Energía Transada'!D196</f>
        <v>3627.6084448449997</v>
      </c>
      <c r="J196" s="51">
        <f>CMG!E189</f>
        <v>262.85642000000001</v>
      </c>
      <c r="K196" s="18">
        <f t="shared" ca="1" si="15"/>
        <v>953540.16897372412</v>
      </c>
    </row>
    <row r="197" spans="1:11" x14ac:dyDescent="0.2">
      <c r="A197" s="40">
        <f t="shared" si="17"/>
        <v>44600</v>
      </c>
      <c r="B197" s="4">
        <f t="shared" si="18"/>
        <v>20</v>
      </c>
      <c r="C197" s="4">
        <f t="shared" si="13"/>
        <v>2022</v>
      </c>
      <c r="D197" s="4">
        <f t="shared" si="14"/>
        <v>2</v>
      </c>
      <c r="E197" s="41">
        <v>188</v>
      </c>
      <c r="F197" s="51">
        <f>'Energía Transada'!G197*1000</f>
        <v>8500</v>
      </c>
      <c r="G197" s="51">
        <f>CMG!F190</f>
        <v>69.910110000000003</v>
      </c>
      <c r="H197" s="18">
        <f t="shared" si="16"/>
        <v>594235.93500000006</v>
      </c>
      <c r="I197" s="51">
        <f ca="1">'Energía Transada'!D197</f>
        <v>4253.5511244660001</v>
      </c>
      <c r="J197" s="51">
        <f>CMG!E190</f>
        <v>262.85642000000001</v>
      </c>
      <c r="K197" s="18">
        <f t="shared" ca="1" si="15"/>
        <v>1118073.2208641074</v>
      </c>
    </row>
    <row r="198" spans="1:11" x14ac:dyDescent="0.2">
      <c r="A198" s="40">
        <f t="shared" si="17"/>
        <v>44600</v>
      </c>
      <c r="B198" s="4">
        <f t="shared" si="18"/>
        <v>21</v>
      </c>
      <c r="C198" s="4">
        <f t="shared" si="13"/>
        <v>2022</v>
      </c>
      <c r="D198" s="4">
        <f t="shared" si="14"/>
        <v>2</v>
      </c>
      <c r="E198" s="41">
        <v>189</v>
      </c>
      <c r="F198" s="51">
        <f>'Energía Transada'!G198*1000</f>
        <v>8500</v>
      </c>
      <c r="G198" s="51">
        <f>CMG!F191</f>
        <v>71.957549999999998</v>
      </c>
      <c r="H198" s="18">
        <f t="shared" si="16"/>
        <v>611639.17499999993</v>
      </c>
      <c r="I198" s="51">
        <f ca="1">'Energía Transada'!D198</f>
        <v>4762.0785166569995</v>
      </c>
      <c r="J198" s="51">
        <f>CMG!E191</f>
        <v>262.84816000000001</v>
      </c>
      <c r="K198" s="18">
        <f t="shared" ca="1" si="15"/>
        <v>1251703.5758788218</v>
      </c>
    </row>
    <row r="199" spans="1:11" x14ac:dyDescent="0.2">
      <c r="A199" s="40">
        <f t="shared" si="17"/>
        <v>44600</v>
      </c>
      <c r="B199" s="4">
        <f t="shared" si="18"/>
        <v>22</v>
      </c>
      <c r="C199" s="4">
        <f t="shared" si="13"/>
        <v>2022</v>
      </c>
      <c r="D199" s="4">
        <f t="shared" si="14"/>
        <v>2</v>
      </c>
      <c r="E199" s="41">
        <v>190</v>
      </c>
      <c r="F199" s="51">
        <f>'Energía Transada'!G199*1000</f>
        <v>8500</v>
      </c>
      <c r="G199" s="51">
        <f>CMG!F192</f>
        <v>71.957549999999998</v>
      </c>
      <c r="H199" s="18">
        <f t="shared" si="16"/>
        <v>611639.17499999993</v>
      </c>
      <c r="I199" s="51">
        <f ca="1">'Energía Transada'!D199</f>
        <v>6845.5044805000007</v>
      </c>
      <c r="J199" s="51">
        <f>CMG!E192</f>
        <v>262.84816000000001</v>
      </c>
      <c r="K199" s="18">
        <f t="shared" ca="1" si="15"/>
        <v>1799328.2569711811</v>
      </c>
    </row>
    <row r="200" spans="1:11" x14ac:dyDescent="0.2">
      <c r="A200" s="40">
        <f t="shared" si="17"/>
        <v>44600</v>
      </c>
      <c r="B200" s="4">
        <f t="shared" si="18"/>
        <v>23</v>
      </c>
      <c r="C200" s="4">
        <f t="shared" si="13"/>
        <v>2022</v>
      </c>
      <c r="D200" s="4">
        <f t="shared" si="14"/>
        <v>2</v>
      </c>
      <c r="E200" s="41">
        <v>191</v>
      </c>
      <c r="F200" s="51">
        <f>'Energía Transada'!G200*1000</f>
        <v>8500</v>
      </c>
      <c r="G200" s="51">
        <f>CMG!F193</f>
        <v>71.957549999999998</v>
      </c>
      <c r="H200" s="18">
        <f t="shared" si="16"/>
        <v>611639.17499999993</v>
      </c>
      <c r="I200" s="51">
        <f ca="1">'Energía Transada'!D200</f>
        <v>7420.4333560000005</v>
      </c>
      <c r="J200" s="51">
        <f>CMG!E193</f>
        <v>262.84816000000001</v>
      </c>
      <c r="K200" s="18">
        <f t="shared" ca="1" si="15"/>
        <v>1950447.2540272251</v>
      </c>
    </row>
    <row r="201" spans="1:11" x14ac:dyDescent="0.2">
      <c r="A201" s="40">
        <f t="shared" si="17"/>
        <v>44600</v>
      </c>
      <c r="B201" s="4">
        <f t="shared" si="18"/>
        <v>24</v>
      </c>
      <c r="C201" s="4">
        <f t="shared" si="13"/>
        <v>2022</v>
      </c>
      <c r="D201" s="4">
        <f t="shared" si="14"/>
        <v>2</v>
      </c>
      <c r="E201" s="41">
        <v>192</v>
      </c>
      <c r="F201" s="51">
        <f>'Energía Transada'!G201*1000</f>
        <v>8500</v>
      </c>
      <c r="G201" s="51">
        <f>CMG!F194</f>
        <v>71.957549999999998</v>
      </c>
      <c r="H201" s="18">
        <f t="shared" si="16"/>
        <v>611639.17499999993</v>
      </c>
      <c r="I201" s="51">
        <f ca="1">'Energía Transada'!D201</f>
        <v>6592.2543260000002</v>
      </c>
      <c r="J201" s="51">
        <f>CMG!E194</f>
        <v>262.84816000000001</v>
      </c>
      <c r="K201" s="18">
        <f t="shared" ca="1" si="15"/>
        <v>1732761.9198411403</v>
      </c>
    </row>
    <row r="202" spans="1:11" x14ac:dyDescent="0.2">
      <c r="A202" s="40">
        <f t="shared" si="17"/>
        <v>44601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2</v>
      </c>
      <c r="E202" s="41">
        <v>193</v>
      </c>
      <c r="F202" s="51">
        <f>'Energía Transada'!G202*1000</f>
        <v>8500</v>
      </c>
      <c r="G202" s="51">
        <f>CMG!F195</f>
        <v>72.80292</v>
      </c>
      <c r="H202" s="18">
        <f t="shared" si="16"/>
        <v>618824.81999999995</v>
      </c>
      <c r="I202" s="51">
        <f ca="1">'Energía Transada'!D202</f>
        <v>2009.779244088</v>
      </c>
      <c r="J202" s="51">
        <f>CMG!E195</f>
        <v>83.395889999999994</v>
      </c>
      <c r="K202" s="18">
        <f t="shared" ref="K202:K265" ca="1" si="21">I202*J202</f>
        <v>167607.32876424599</v>
      </c>
    </row>
    <row r="203" spans="1:11" x14ac:dyDescent="0.2">
      <c r="A203" s="40">
        <f t="shared" si="17"/>
        <v>44601</v>
      </c>
      <c r="B203" s="4">
        <f t="shared" si="18"/>
        <v>2</v>
      </c>
      <c r="C203" s="4">
        <f t="shared" si="19"/>
        <v>2022</v>
      </c>
      <c r="D203" s="4">
        <f t="shared" si="20"/>
        <v>2</v>
      </c>
      <c r="E203" s="41">
        <v>194</v>
      </c>
      <c r="F203" s="51">
        <f>'Energía Transada'!G203*1000</f>
        <v>8500</v>
      </c>
      <c r="G203" s="51">
        <f>CMG!F196</f>
        <v>72.80292</v>
      </c>
      <c r="H203" s="18">
        <f t="shared" ref="H203:H266" si="22">F203*G203</f>
        <v>618824.81999999995</v>
      </c>
      <c r="I203" s="51">
        <f ca="1">'Energía Transada'!D203</f>
        <v>0</v>
      </c>
      <c r="J203" s="51">
        <f>CMG!E196</f>
        <v>83.395889999999994</v>
      </c>
      <c r="K203" s="18">
        <f t="shared" ca="1" si="21"/>
        <v>0</v>
      </c>
    </row>
    <row r="204" spans="1:11" x14ac:dyDescent="0.2">
      <c r="A204" s="40">
        <f t="shared" ref="A204:A267" si="23">IF(B203=24,A203+1,A203)</f>
        <v>44601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2</v>
      </c>
      <c r="E204" s="41">
        <v>195</v>
      </c>
      <c r="F204" s="51">
        <f>'Energía Transada'!G204*1000</f>
        <v>8500</v>
      </c>
      <c r="G204" s="51">
        <f>CMG!F197</f>
        <v>72.80292</v>
      </c>
      <c r="H204" s="18">
        <f t="shared" si="22"/>
        <v>618824.81999999995</v>
      </c>
      <c r="I204" s="51">
        <f ca="1">'Energía Transada'!D204</f>
        <v>2480.5239011840004</v>
      </c>
      <c r="J204" s="51">
        <f>CMG!E197</f>
        <v>83.395889999999994</v>
      </c>
      <c r="K204" s="18">
        <f t="shared" ca="1" si="21"/>
        <v>206865.49840551175</v>
      </c>
    </row>
    <row r="205" spans="1:11" x14ac:dyDescent="0.2">
      <c r="A205" s="40">
        <f t="shared" si="23"/>
        <v>44601</v>
      </c>
      <c r="B205" s="4">
        <f t="shared" si="24"/>
        <v>4</v>
      </c>
      <c r="C205" s="4">
        <f t="shared" si="19"/>
        <v>2022</v>
      </c>
      <c r="D205" s="4">
        <f t="shared" si="20"/>
        <v>2</v>
      </c>
      <c r="E205" s="41">
        <v>196</v>
      </c>
      <c r="F205" s="51">
        <f>'Energía Transada'!G205*1000</f>
        <v>8500</v>
      </c>
      <c r="G205" s="51">
        <f>CMG!F198</f>
        <v>72.80292</v>
      </c>
      <c r="H205" s="18">
        <f t="shared" si="22"/>
        <v>618824.81999999995</v>
      </c>
      <c r="I205" s="51">
        <f ca="1">'Energía Transada'!D205</f>
        <v>6816.1166010000006</v>
      </c>
      <c r="J205" s="51">
        <f>CMG!E198</f>
        <v>83.395889999999994</v>
      </c>
      <c r="K205" s="18">
        <f t="shared" ca="1" si="21"/>
        <v>568436.1102841699</v>
      </c>
    </row>
    <row r="206" spans="1:11" x14ac:dyDescent="0.2">
      <c r="A206" s="40">
        <f t="shared" si="23"/>
        <v>44601</v>
      </c>
      <c r="B206" s="4">
        <f t="shared" si="24"/>
        <v>5</v>
      </c>
      <c r="C206" s="4">
        <f t="shared" si="19"/>
        <v>2022</v>
      </c>
      <c r="D206" s="4">
        <f t="shared" si="20"/>
        <v>2</v>
      </c>
      <c r="E206" s="41">
        <v>197</v>
      </c>
      <c r="F206" s="51">
        <f>'Energía Transada'!G206*1000</f>
        <v>8500</v>
      </c>
      <c r="G206" s="51">
        <f>CMG!F199</f>
        <v>72.80292</v>
      </c>
      <c r="H206" s="18">
        <f t="shared" si="22"/>
        <v>618824.81999999995</v>
      </c>
      <c r="I206" s="51">
        <f ca="1">'Energía Transada'!D206</f>
        <v>6848.4396844989997</v>
      </c>
      <c r="J206" s="51">
        <f>CMG!E199</f>
        <v>83.395889999999994</v>
      </c>
      <c r="K206" s="18">
        <f t="shared" ca="1" si="21"/>
        <v>571131.72260011325</v>
      </c>
    </row>
    <row r="207" spans="1:11" x14ac:dyDescent="0.2">
      <c r="A207" s="40">
        <f t="shared" si="23"/>
        <v>44601</v>
      </c>
      <c r="B207" s="4">
        <f t="shared" si="24"/>
        <v>6</v>
      </c>
      <c r="C207" s="4">
        <f t="shared" si="19"/>
        <v>2022</v>
      </c>
      <c r="D207" s="4">
        <f t="shared" si="20"/>
        <v>2</v>
      </c>
      <c r="E207" s="41">
        <v>198</v>
      </c>
      <c r="F207" s="51">
        <f>'Energía Transada'!G207*1000</f>
        <v>8500</v>
      </c>
      <c r="G207" s="51">
        <f>CMG!F200</f>
        <v>72.80292</v>
      </c>
      <c r="H207" s="18">
        <f t="shared" si="22"/>
        <v>618824.81999999995</v>
      </c>
      <c r="I207" s="51">
        <f ca="1">'Energía Transada'!D207</f>
        <v>6318.1872172510011</v>
      </c>
      <c r="J207" s="51">
        <f>CMG!E200</f>
        <v>83.395889999999994</v>
      </c>
      <c r="K207" s="18">
        <f t="shared" ca="1" si="21"/>
        <v>526910.84616927058</v>
      </c>
    </row>
    <row r="208" spans="1:11" x14ac:dyDescent="0.2">
      <c r="A208" s="40">
        <f t="shared" si="23"/>
        <v>44601</v>
      </c>
      <c r="B208" s="4">
        <f t="shared" si="24"/>
        <v>7</v>
      </c>
      <c r="C208" s="4">
        <f t="shared" si="19"/>
        <v>2022</v>
      </c>
      <c r="D208" s="4">
        <f t="shared" si="20"/>
        <v>2</v>
      </c>
      <c r="E208" s="41">
        <v>199</v>
      </c>
      <c r="F208" s="51">
        <f>'Energía Transada'!G208*1000</f>
        <v>8500</v>
      </c>
      <c r="G208" s="51">
        <f>CMG!F201</f>
        <v>72.80292</v>
      </c>
      <c r="H208" s="18">
        <f t="shared" si="22"/>
        <v>618824.81999999995</v>
      </c>
      <c r="I208" s="51">
        <f ca="1">'Energía Transada'!D208</f>
        <v>5751.4570540000004</v>
      </c>
      <c r="J208" s="51">
        <f>CMG!E201</f>
        <v>83.395889999999994</v>
      </c>
      <c r="K208" s="18">
        <f t="shared" ca="1" si="21"/>
        <v>479647.87981510808</v>
      </c>
    </row>
    <row r="209" spans="1:11" x14ac:dyDescent="0.2">
      <c r="A209" s="40">
        <f t="shared" si="23"/>
        <v>44601</v>
      </c>
      <c r="B209" s="4">
        <f t="shared" si="24"/>
        <v>8</v>
      </c>
      <c r="C209" s="4">
        <f t="shared" si="19"/>
        <v>2022</v>
      </c>
      <c r="D209" s="4">
        <f t="shared" si="20"/>
        <v>2</v>
      </c>
      <c r="E209" s="41">
        <v>200</v>
      </c>
      <c r="F209" s="51">
        <f>'Energía Transada'!G209*1000</f>
        <v>0</v>
      </c>
      <c r="G209" s="51">
        <f>CMG!F202</f>
        <v>71.025019999999998</v>
      </c>
      <c r="H209" s="18">
        <f t="shared" si="22"/>
        <v>0</v>
      </c>
      <c r="I209" s="51">
        <f ca="1">'Energía Transada'!D209</f>
        <v>5465.6373991870005</v>
      </c>
      <c r="J209" s="51">
        <f>CMG!E202</f>
        <v>81.353369999999998</v>
      </c>
      <c r="K209" s="18">
        <f t="shared" ca="1" si="21"/>
        <v>444648.02162189776</v>
      </c>
    </row>
    <row r="210" spans="1:11" x14ac:dyDescent="0.2">
      <c r="A210" s="40">
        <f t="shared" si="23"/>
        <v>44601</v>
      </c>
      <c r="B210" s="4">
        <f t="shared" si="24"/>
        <v>9</v>
      </c>
      <c r="C210" s="4">
        <f t="shared" si="19"/>
        <v>2022</v>
      </c>
      <c r="D210" s="4">
        <f t="shared" si="20"/>
        <v>2</v>
      </c>
      <c r="E210" s="41">
        <v>201</v>
      </c>
      <c r="F210" s="51">
        <f>'Energía Transada'!G210*1000</f>
        <v>0</v>
      </c>
      <c r="G210" s="51">
        <f>CMG!F203</f>
        <v>57.488169999999997</v>
      </c>
      <c r="H210" s="18">
        <f t="shared" si="22"/>
        <v>0</v>
      </c>
      <c r="I210" s="51">
        <f ca="1">'Energía Transada'!D210</f>
        <v>4017.6171123130002</v>
      </c>
      <c r="J210" s="51">
        <f>CMG!E203</f>
        <v>222.85764</v>
      </c>
      <c r="K210" s="18">
        <f t="shared" ca="1" si="21"/>
        <v>895356.66807369015</v>
      </c>
    </row>
    <row r="211" spans="1:11" x14ac:dyDescent="0.2">
      <c r="A211" s="40">
        <f t="shared" si="23"/>
        <v>44601</v>
      </c>
      <c r="B211" s="4">
        <f t="shared" si="24"/>
        <v>10</v>
      </c>
      <c r="C211" s="4">
        <f t="shared" si="19"/>
        <v>2022</v>
      </c>
      <c r="D211" s="4">
        <f t="shared" si="20"/>
        <v>2</v>
      </c>
      <c r="E211" s="41">
        <v>202</v>
      </c>
      <c r="F211" s="51">
        <f>'Energía Transada'!G211*1000</f>
        <v>0</v>
      </c>
      <c r="G211" s="51">
        <f>CMG!F204</f>
        <v>43.860370000000003</v>
      </c>
      <c r="H211" s="18">
        <f t="shared" si="22"/>
        <v>0</v>
      </c>
      <c r="I211" s="51">
        <f ca="1">'Energía Transada'!D211</f>
        <v>2245.146016827</v>
      </c>
      <c r="J211" s="51">
        <f>CMG!E204</f>
        <v>266.32107999999999</v>
      </c>
      <c r="K211" s="18">
        <f t="shared" ca="1" si="21"/>
        <v>597929.71195906482</v>
      </c>
    </row>
    <row r="212" spans="1:11" x14ac:dyDescent="0.2">
      <c r="A212" s="40">
        <f t="shared" si="23"/>
        <v>44601</v>
      </c>
      <c r="B212" s="4">
        <f t="shared" si="24"/>
        <v>11</v>
      </c>
      <c r="C212" s="4">
        <f t="shared" si="19"/>
        <v>2022</v>
      </c>
      <c r="D212" s="4">
        <f t="shared" si="20"/>
        <v>2</v>
      </c>
      <c r="E212" s="41">
        <v>203</v>
      </c>
      <c r="F212" s="51">
        <f>'Energía Transada'!G212*1000</f>
        <v>0</v>
      </c>
      <c r="G212" s="51">
        <f>CMG!F205</f>
        <v>59.208190000000002</v>
      </c>
      <c r="H212" s="18">
        <f t="shared" si="22"/>
        <v>0</v>
      </c>
      <c r="I212" s="51">
        <f ca="1">'Energía Transada'!D212</f>
        <v>1372.768526976</v>
      </c>
      <c r="J212" s="51">
        <f>CMG!E205</f>
        <v>266.32107999999999</v>
      </c>
      <c r="K212" s="18">
        <f t="shared" ca="1" si="21"/>
        <v>365597.19669425744</v>
      </c>
    </row>
    <row r="213" spans="1:11" x14ac:dyDescent="0.2">
      <c r="A213" s="40">
        <f t="shared" si="23"/>
        <v>44601</v>
      </c>
      <c r="B213" s="4">
        <f t="shared" si="24"/>
        <v>12</v>
      </c>
      <c r="C213" s="4">
        <f t="shared" si="19"/>
        <v>2022</v>
      </c>
      <c r="D213" s="4">
        <f t="shared" si="20"/>
        <v>2</v>
      </c>
      <c r="E213" s="41">
        <v>204</v>
      </c>
      <c r="F213" s="51">
        <f>'Energía Transada'!G213*1000</f>
        <v>0</v>
      </c>
      <c r="G213" s="51">
        <f>CMG!F206</f>
        <v>53.080640000000002</v>
      </c>
      <c r="H213" s="18">
        <f t="shared" si="22"/>
        <v>0</v>
      </c>
      <c r="I213" s="51">
        <f ca="1">'Energía Transada'!D213</f>
        <v>2768.9042055290001</v>
      </c>
      <c r="J213" s="51">
        <f>CMG!E206</f>
        <v>266.32107999999999</v>
      </c>
      <c r="K213" s="18">
        <f t="shared" ca="1" si="21"/>
        <v>737417.55843302526</v>
      </c>
    </row>
    <row r="214" spans="1:11" x14ac:dyDescent="0.2">
      <c r="A214" s="40">
        <f t="shared" si="23"/>
        <v>44601</v>
      </c>
      <c r="B214" s="4">
        <f t="shared" si="24"/>
        <v>13</v>
      </c>
      <c r="C214" s="4">
        <f t="shared" si="19"/>
        <v>2022</v>
      </c>
      <c r="D214" s="4">
        <f t="shared" si="20"/>
        <v>2</v>
      </c>
      <c r="E214" s="41">
        <v>205</v>
      </c>
      <c r="F214" s="51">
        <f>'Energía Transada'!G214*1000</f>
        <v>0</v>
      </c>
      <c r="G214" s="51">
        <f>CMG!F207</f>
        <v>43.165750000000003</v>
      </c>
      <c r="H214" s="18">
        <f t="shared" si="22"/>
        <v>0</v>
      </c>
      <c r="I214" s="51">
        <f ca="1">'Energía Transada'!D214</f>
        <v>3708.067600027</v>
      </c>
      <c r="J214" s="51">
        <f>CMG!E207</f>
        <v>266.32107999999999</v>
      </c>
      <c r="K214" s="18">
        <f t="shared" ca="1" si="21"/>
        <v>987536.56795219867</v>
      </c>
    </row>
    <row r="215" spans="1:11" x14ac:dyDescent="0.2">
      <c r="A215" s="40">
        <f t="shared" si="23"/>
        <v>44601</v>
      </c>
      <c r="B215" s="4">
        <f t="shared" si="24"/>
        <v>14</v>
      </c>
      <c r="C215" s="4">
        <f t="shared" si="19"/>
        <v>2022</v>
      </c>
      <c r="D215" s="4">
        <f t="shared" si="20"/>
        <v>2</v>
      </c>
      <c r="E215" s="41">
        <v>206</v>
      </c>
      <c r="F215" s="51">
        <f>'Energía Transada'!G215*1000</f>
        <v>0</v>
      </c>
      <c r="G215" s="51">
        <f>CMG!F208</f>
        <v>43.165750000000003</v>
      </c>
      <c r="H215" s="18">
        <f t="shared" si="22"/>
        <v>0</v>
      </c>
      <c r="I215" s="51">
        <f ca="1">'Energía Transada'!D215</f>
        <v>3491.1121294070003</v>
      </c>
      <c r="J215" s="51">
        <f>CMG!E208</f>
        <v>266.32107999999999</v>
      </c>
      <c r="K215" s="18">
        <f t="shared" ca="1" si="21"/>
        <v>929756.75270477205</v>
      </c>
    </row>
    <row r="216" spans="1:11" x14ac:dyDescent="0.2">
      <c r="A216" s="40">
        <f t="shared" si="23"/>
        <v>44601</v>
      </c>
      <c r="B216" s="4">
        <f t="shared" si="24"/>
        <v>15</v>
      </c>
      <c r="C216" s="4">
        <f t="shared" si="19"/>
        <v>2022</v>
      </c>
      <c r="D216" s="4">
        <f t="shared" si="20"/>
        <v>2</v>
      </c>
      <c r="E216" s="41">
        <v>207</v>
      </c>
      <c r="F216" s="51">
        <f>'Energía Transada'!G216*1000</f>
        <v>0</v>
      </c>
      <c r="G216" s="51">
        <f>CMG!F209</f>
        <v>60.051659999999998</v>
      </c>
      <c r="H216" s="18">
        <f t="shared" si="22"/>
        <v>0</v>
      </c>
      <c r="I216" s="51">
        <f ca="1">'Energía Transada'!D216</f>
        <v>3790.6986558490003</v>
      </c>
      <c r="J216" s="51">
        <f>CMG!E209</f>
        <v>266.32107999999999</v>
      </c>
      <c r="K216" s="18">
        <f t="shared" ca="1" si="21"/>
        <v>1009542.9599802541</v>
      </c>
    </row>
    <row r="217" spans="1:11" x14ac:dyDescent="0.2">
      <c r="A217" s="40">
        <f t="shared" si="23"/>
        <v>44601</v>
      </c>
      <c r="B217" s="4">
        <f t="shared" si="24"/>
        <v>16</v>
      </c>
      <c r="C217" s="4">
        <f t="shared" si="19"/>
        <v>2022</v>
      </c>
      <c r="D217" s="4">
        <f t="shared" si="20"/>
        <v>2</v>
      </c>
      <c r="E217" s="41">
        <v>208</v>
      </c>
      <c r="F217" s="51">
        <f>'Energía Transada'!G217*1000</f>
        <v>0</v>
      </c>
      <c r="G217" s="51">
        <f>CMG!F210</f>
        <v>65.186890000000005</v>
      </c>
      <c r="H217" s="18">
        <f t="shared" si="22"/>
        <v>0</v>
      </c>
      <c r="I217" s="51">
        <f ca="1">'Energía Transada'!D217</f>
        <v>2983.3698227830005</v>
      </c>
      <c r="J217" s="51">
        <f>CMG!E210</f>
        <v>266.32107999999999</v>
      </c>
      <c r="K217" s="18">
        <f t="shared" ca="1" si="21"/>
        <v>794534.27324297733</v>
      </c>
    </row>
    <row r="218" spans="1:11" x14ac:dyDescent="0.2">
      <c r="A218" s="40">
        <f t="shared" si="23"/>
        <v>44601</v>
      </c>
      <c r="B218" s="4">
        <f t="shared" si="24"/>
        <v>17</v>
      </c>
      <c r="C218" s="4">
        <f t="shared" si="19"/>
        <v>2022</v>
      </c>
      <c r="D218" s="4">
        <f t="shared" si="20"/>
        <v>2</v>
      </c>
      <c r="E218" s="41">
        <v>209</v>
      </c>
      <c r="F218" s="51">
        <f>'Energía Transada'!G218*1000</f>
        <v>0</v>
      </c>
      <c r="G218" s="51">
        <f>CMG!F211</f>
        <v>46.506540000000001</v>
      </c>
      <c r="H218" s="18">
        <f t="shared" si="22"/>
        <v>0</v>
      </c>
      <c r="I218" s="51">
        <f ca="1">'Energía Transada'!D218</f>
        <v>5658.0979741230003</v>
      </c>
      <c r="J218" s="51">
        <f>CMG!E211</f>
        <v>266.32107999999999</v>
      </c>
      <c r="K218" s="18">
        <f t="shared" ca="1" si="21"/>
        <v>1506870.7632142494</v>
      </c>
    </row>
    <row r="219" spans="1:11" x14ac:dyDescent="0.2">
      <c r="A219" s="40">
        <f t="shared" si="23"/>
        <v>44601</v>
      </c>
      <c r="B219" s="4">
        <f t="shared" si="24"/>
        <v>18</v>
      </c>
      <c r="C219" s="4">
        <f t="shared" si="19"/>
        <v>2022</v>
      </c>
      <c r="D219" s="4">
        <f t="shared" si="20"/>
        <v>2</v>
      </c>
      <c r="E219" s="41">
        <v>210</v>
      </c>
      <c r="F219" s="51">
        <f>'Energía Transada'!G219*1000</f>
        <v>6800.0000000000009</v>
      </c>
      <c r="G219" s="51">
        <f>CMG!F212</f>
        <v>33.226050000000001</v>
      </c>
      <c r="H219" s="18">
        <f t="shared" si="22"/>
        <v>225937.14000000004</v>
      </c>
      <c r="I219" s="51">
        <f ca="1">'Energía Transada'!D219</f>
        <v>6874.5646812500008</v>
      </c>
      <c r="J219" s="51">
        <f>CMG!E212</f>
        <v>266.32107999999999</v>
      </c>
      <c r="K219" s="18">
        <f t="shared" ca="1" si="21"/>
        <v>1830841.4904403558</v>
      </c>
    </row>
    <row r="220" spans="1:11" x14ac:dyDescent="0.2">
      <c r="A220" s="40">
        <f t="shared" si="23"/>
        <v>44601</v>
      </c>
      <c r="B220" s="4">
        <f t="shared" si="24"/>
        <v>19</v>
      </c>
      <c r="C220" s="4">
        <f t="shared" si="19"/>
        <v>2022</v>
      </c>
      <c r="D220" s="4">
        <f t="shared" si="20"/>
        <v>2</v>
      </c>
      <c r="E220" s="41">
        <v>211</v>
      </c>
      <c r="F220" s="51">
        <f>'Energía Transada'!G220*1000</f>
        <v>8500</v>
      </c>
      <c r="G220" s="51">
        <f>CMG!F213</f>
        <v>43.091320000000003</v>
      </c>
      <c r="H220" s="18">
        <f t="shared" si="22"/>
        <v>366276.22000000003</v>
      </c>
      <c r="I220" s="51">
        <f ca="1">'Energía Transada'!D220</f>
        <v>7359.9831270000004</v>
      </c>
      <c r="J220" s="51">
        <f>CMG!E213</f>
        <v>263.63355000000001</v>
      </c>
      <c r="K220" s="18">
        <f t="shared" ca="1" si="21"/>
        <v>1940338.4797111112</v>
      </c>
    </row>
    <row r="221" spans="1:11" x14ac:dyDescent="0.2">
      <c r="A221" s="40">
        <f t="shared" si="23"/>
        <v>44601</v>
      </c>
      <c r="B221" s="4">
        <f t="shared" si="24"/>
        <v>20</v>
      </c>
      <c r="C221" s="4">
        <f t="shared" si="19"/>
        <v>2022</v>
      </c>
      <c r="D221" s="4">
        <f t="shared" si="20"/>
        <v>2</v>
      </c>
      <c r="E221" s="41">
        <v>212</v>
      </c>
      <c r="F221" s="51">
        <f>'Energía Transada'!G221*1000</f>
        <v>8500</v>
      </c>
      <c r="G221" s="51">
        <f>CMG!F214</f>
        <v>70.975399999999993</v>
      </c>
      <c r="H221" s="18">
        <f t="shared" si="22"/>
        <v>603290.89999999991</v>
      </c>
      <c r="I221" s="51">
        <f ca="1">'Energía Transada'!D221</f>
        <v>7255.3330080000005</v>
      </c>
      <c r="J221" s="51">
        <f>CMG!E214</f>
        <v>263.63355000000001</v>
      </c>
      <c r="K221" s="18">
        <f t="shared" ca="1" si="21"/>
        <v>1912749.1973312187</v>
      </c>
    </row>
    <row r="222" spans="1:11" x14ac:dyDescent="0.2">
      <c r="A222" s="40">
        <f t="shared" si="23"/>
        <v>44601</v>
      </c>
      <c r="B222" s="4">
        <f t="shared" si="24"/>
        <v>21</v>
      </c>
      <c r="C222" s="4">
        <f t="shared" si="19"/>
        <v>2022</v>
      </c>
      <c r="D222" s="4">
        <f t="shared" si="20"/>
        <v>2</v>
      </c>
      <c r="E222" s="41">
        <v>213</v>
      </c>
      <c r="F222" s="51">
        <f>'Energía Transada'!G222*1000</f>
        <v>8500</v>
      </c>
      <c r="G222" s="51">
        <f>CMG!F215</f>
        <v>74.556010000000001</v>
      </c>
      <c r="H222" s="18">
        <f t="shared" si="22"/>
        <v>633726.08499999996</v>
      </c>
      <c r="I222" s="51">
        <f ca="1">'Energía Transada'!D222</f>
        <v>11957.897000000001</v>
      </c>
      <c r="J222" s="51">
        <f>CMG!E215</f>
        <v>263.63355000000001</v>
      </c>
      <c r="K222" s="18">
        <f t="shared" ca="1" si="21"/>
        <v>3152502.8366443506</v>
      </c>
    </row>
    <row r="223" spans="1:11" x14ac:dyDescent="0.2">
      <c r="A223" s="40">
        <f t="shared" si="23"/>
        <v>44601</v>
      </c>
      <c r="B223" s="4">
        <f t="shared" si="24"/>
        <v>22</v>
      </c>
      <c r="C223" s="4">
        <f t="shared" si="19"/>
        <v>2022</v>
      </c>
      <c r="D223" s="4">
        <f t="shared" si="20"/>
        <v>2</v>
      </c>
      <c r="E223" s="41">
        <v>214</v>
      </c>
      <c r="F223" s="51">
        <f>'Energía Transada'!G223*1000</f>
        <v>8500</v>
      </c>
      <c r="G223" s="51">
        <f>CMG!F216</f>
        <v>74.556010000000001</v>
      </c>
      <c r="H223" s="18">
        <f t="shared" si="22"/>
        <v>633726.08499999996</v>
      </c>
      <c r="I223" s="51">
        <f ca="1">'Energía Transada'!D223</f>
        <v>10077.073186810001</v>
      </c>
      <c r="J223" s="51">
        <f>CMG!E216</f>
        <v>263.63355000000001</v>
      </c>
      <c r="K223" s="18">
        <f t="shared" ca="1" si="21"/>
        <v>2656654.5778485341</v>
      </c>
    </row>
    <row r="224" spans="1:11" x14ac:dyDescent="0.2">
      <c r="A224" s="40">
        <f t="shared" si="23"/>
        <v>44601</v>
      </c>
      <c r="B224" s="4">
        <f t="shared" si="24"/>
        <v>23</v>
      </c>
      <c r="C224" s="4">
        <f t="shared" si="19"/>
        <v>2022</v>
      </c>
      <c r="D224" s="4">
        <f t="shared" si="20"/>
        <v>2</v>
      </c>
      <c r="E224" s="41">
        <v>215</v>
      </c>
      <c r="F224" s="51">
        <f>'Energía Transada'!G224*1000</f>
        <v>8500</v>
      </c>
      <c r="G224" s="51">
        <f>CMG!F217</f>
        <v>74.556010000000001</v>
      </c>
      <c r="H224" s="18">
        <f t="shared" si="22"/>
        <v>633726.08499999996</v>
      </c>
      <c r="I224" s="51">
        <f ca="1">'Energía Transada'!D224</f>
        <v>7389.6433239999997</v>
      </c>
      <c r="J224" s="51">
        <f>CMG!E217</f>
        <v>263.63355000000001</v>
      </c>
      <c r="K224" s="18">
        <f t="shared" ca="1" si="21"/>
        <v>1948157.9027399202</v>
      </c>
    </row>
    <row r="225" spans="1:11" x14ac:dyDescent="0.2">
      <c r="A225" s="40">
        <f t="shared" si="23"/>
        <v>44601</v>
      </c>
      <c r="B225" s="4">
        <f t="shared" si="24"/>
        <v>24</v>
      </c>
      <c r="C225" s="4">
        <f t="shared" si="19"/>
        <v>2022</v>
      </c>
      <c r="D225" s="4">
        <f t="shared" si="20"/>
        <v>2</v>
      </c>
      <c r="E225" s="41">
        <v>216</v>
      </c>
      <c r="F225" s="51">
        <f>'Energía Transada'!G225*1000</f>
        <v>8500</v>
      </c>
      <c r="G225" s="51">
        <f>CMG!F218</f>
        <v>74.556010000000001</v>
      </c>
      <c r="H225" s="18">
        <f t="shared" si="22"/>
        <v>633726.08499999996</v>
      </c>
      <c r="I225" s="51">
        <f ca="1">'Energía Transada'!D225</f>
        <v>7483.5596779999996</v>
      </c>
      <c r="J225" s="51">
        <f>CMG!E218</f>
        <v>259.87101999999999</v>
      </c>
      <c r="K225" s="18">
        <f t="shared" ca="1" si="21"/>
        <v>1944760.2867527313</v>
      </c>
    </row>
    <row r="226" spans="1:11" x14ac:dyDescent="0.2">
      <c r="A226" s="40">
        <f t="shared" si="23"/>
        <v>44602</v>
      </c>
      <c r="B226" s="4">
        <f t="shared" si="24"/>
        <v>1</v>
      </c>
      <c r="C226" s="4">
        <f t="shared" si="19"/>
        <v>2022</v>
      </c>
      <c r="D226" s="4">
        <f t="shared" si="20"/>
        <v>2</v>
      </c>
      <c r="E226" s="41">
        <v>217</v>
      </c>
      <c r="F226" s="51">
        <f>'Energía Transada'!G226*1000</f>
        <v>8500</v>
      </c>
      <c r="G226" s="51">
        <f>CMG!F219</f>
        <v>69.804259999999999</v>
      </c>
      <c r="H226" s="18">
        <f t="shared" si="22"/>
        <v>593336.21</v>
      </c>
      <c r="I226" s="51">
        <f ca="1">'Energía Transada'!D226</f>
        <v>8626.917985</v>
      </c>
      <c r="J226" s="51">
        <f>CMG!E219</f>
        <v>136.97891999999999</v>
      </c>
      <c r="K226" s="18">
        <f t="shared" ca="1" si="21"/>
        <v>1181705.9085138761</v>
      </c>
    </row>
    <row r="227" spans="1:11" x14ac:dyDescent="0.2">
      <c r="A227" s="40">
        <f t="shared" si="23"/>
        <v>44602</v>
      </c>
      <c r="B227" s="4">
        <f t="shared" si="24"/>
        <v>2</v>
      </c>
      <c r="C227" s="4">
        <f t="shared" si="19"/>
        <v>2022</v>
      </c>
      <c r="D227" s="4">
        <f t="shared" si="20"/>
        <v>2</v>
      </c>
      <c r="E227" s="41">
        <v>218</v>
      </c>
      <c r="F227" s="51">
        <f>'Energía Transada'!G227*1000</f>
        <v>8500</v>
      </c>
      <c r="G227" s="51">
        <f>CMG!F220</f>
        <v>64.536799999999999</v>
      </c>
      <c r="H227" s="18">
        <f t="shared" si="22"/>
        <v>548562.80000000005</v>
      </c>
      <c r="I227" s="51">
        <f ca="1">'Energía Transada'!D227</f>
        <v>7399.8791702500012</v>
      </c>
      <c r="J227" s="51">
        <f>CMG!E220</f>
        <v>72.862530000000007</v>
      </c>
      <c r="K227" s="18">
        <f t="shared" ca="1" si="21"/>
        <v>539173.91803871584</v>
      </c>
    </row>
    <row r="228" spans="1:11" x14ac:dyDescent="0.2">
      <c r="A228" s="40">
        <f t="shared" si="23"/>
        <v>44602</v>
      </c>
      <c r="B228" s="4">
        <f t="shared" si="24"/>
        <v>3</v>
      </c>
      <c r="C228" s="4">
        <f t="shared" si="19"/>
        <v>2022</v>
      </c>
      <c r="D228" s="4">
        <f t="shared" si="20"/>
        <v>2</v>
      </c>
      <c r="E228" s="41">
        <v>219</v>
      </c>
      <c r="F228" s="51">
        <f>'Energía Transada'!G228*1000</f>
        <v>8500</v>
      </c>
      <c r="G228" s="51">
        <f>CMG!F221</f>
        <v>60.4069</v>
      </c>
      <c r="H228" s="18">
        <f t="shared" si="22"/>
        <v>513458.65</v>
      </c>
      <c r="I228" s="51">
        <f ca="1">'Energía Transada'!D228</f>
        <v>9689.4767970000012</v>
      </c>
      <c r="J228" s="51">
        <f>CMG!E221</f>
        <v>68.196820000000002</v>
      </c>
      <c r="K228" s="18">
        <f t="shared" ca="1" si="21"/>
        <v>660791.5050191856</v>
      </c>
    </row>
    <row r="229" spans="1:11" x14ac:dyDescent="0.2">
      <c r="A229" s="40">
        <f t="shared" si="23"/>
        <v>44602</v>
      </c>
      <c r="B229" s="4">
        <f t="shared" si="24"/>
        <v>4</v>
      </c>
      <c r="C229" s="4">
        <f t="shared" si="19"/>
        <v>2022</v>
      </c>
      <c r="D229" s="4">
        <f t="shared" si="20"/>
        <v>2</v>
      </c>
      <c r="E229" s="41">
        <v>220</v>
      </c>
      <c r="F229" s="51">
        <f>'Energía Transada'!G229*1000</f>
        <v>8500</v>
      </c>
      <c r="G229" s="51">
        <f>CMG!F222</f>
        <v>60.4069</v>
      </c>
      <c r="H229" s="18">
        <f t="shared" si="22"/>
        <v>513458.65</v>
      </c>
      <c r="I229" s="51">
        <f ca="1">'Energía Transada'!D229</f>
        <v>12523.299551</v>
      </c>
      <c r="J229" s="51">
        <f>CMG!E222</f>
        <v>68.196820000000002</v>
      </c>
      <c r="K229" s="18">
        <f t="shared" ca="1" si="21"/>
        <v>854049.20528562786</v>
      </c>
    </row>
    <row r="230" spans="1:11" x14ac:dyDescent="0.2">
      <c r="A230" s="40">
        <f t="shared" si="23"/>
        <v>44602</v>
      </c>
      <c r="B230" s="4">
        <f t="shared" si="24"/>
        <v>5</v>
      </c>
      <c r="C230" s="4">
        <f t="shared" si="19"/>
        <v>2022</v>
      </c>
      <c r="D230" s="4">
        <f t="shared" si="20"/>
        <v>2</v>
      </c>
      <c r="E230" s="41">
        <v>221</v>
      </c>
      <c r="F230" s="51">
        <f>'Energía Transada'!G230*1000</f>
        <v>8500</v>
      </c>
      <c r="G230" s="51">
        <f>CMG!F223</f>
        <v>61.082850000000001</v>
      </c>
      <c r="H230" s="18">
        <f t="shared" si="22"/>
        <v>519204.22499999998</v>
      </c>
      <c r="I230" s="51">
        <f ca="1">'Energía Transada'!D230</f>
        <v>12470.25333225</v>
      </c>
      <c r="J230" s="51">
        <f>CMG!E223</f>
        <v>68.963449999999995</v>
      </c>
      <c r="K230" s="18">
        <f t="shared" ca="1" si="21"/>
        <v>859991.69216595625</v>
      </c>
    </row>
    <row r="231" spans="1:11" x14ac:dyDescent="0.2">
      <c r="A231" s="40">
        <f t="shared" si="23"/>
        <v>44602</v>
      </c>
      <c r="B231" s="4">
        <f t="shared" si="24"/>
        <v>6</v>
      </c>
      <c r="C231" s="4">
        <f t="shared" si="19"/>
        <v>2022</v>
      </c>
      <c r="D231" s="4">
        <f t="shared" si="20"/>
        <v>2</v>
      </c>
      <c r="E231" s="41">
        <v>222</v>
      </c>
      <c r="F231" s="51">
        <f>'Energía Transada'!G231*1000</f>
        <v>8500</v>
      </c>
      <c r="G231" s="51">
        <f>CMG!F224</f>
        <v>61.082850000000001</v>
      </c>
      <c r="H231" s="18">
        <f t="shared" si="22"/>
        <v>519204.22499999998</v>
      </c>
      <c r="I231" s="51">
        <f ca="1">'Energía Transada'!D231</f>
        <v>12221.103068999999</v>
      </c>
      <c r="J231" s="51">
        <f>CMG!E224</f>
        <v>68.963449999999995</v>
      </c>
      <c r="K231" s="18">
        <f t="shared" ca="1" si="21"/>
        <v>842809.43044382788</v>
      </c>
    </row>
    <row r="232" spans="1:11" x14ac:dyDescent="0.2">
      <c r="A232" s="40">
        <f t="shared" si="23"/>
        <v>44602</v>
      </c>
      <c r="B232" s="4">
        <f t="shared" si="24"/>
        <v>7</v>
      </c>
      <c r="C232" s="4">
        <f t="shared" si="19"/>
        <v>2022</v>
      </c>
      <c r="D232" s="4">
        <f t="shared" si="20"/>
        <v>2</v>
      </c>
      <c r="E232" s="41">
        <v>223</v>
      </c>
      <c r="F232" s="51">
        <f>'Energía Transada'!G232*1000</f>
        <v>8500</v>
      </c>
      <c r="G232" s="51">
        <f>CMG!F225</f>
        <v>62.9953</v>
      </c>
      <c r="H232" s="18">
        <f t="shared" si="22"/>
        <v>535460.05000000005</v>
      </c>
      <c r="I232" s="51">
        <f ca="1">'Energía Transada'!D232</f>
        <v>11212.356722</v>
      </c>
      <c r="J232" s="51">
        <f>CMG!E225</f>
        <v>71.123189999999994</v>
      </c>
      <c r="K232" s="18">
        <f t="shared" ca="1" si="21"/>
        <v>797458.57748658315</v>
      </c>
    </row>
    <row r="233" spans="1:11" x14ac:dyDescent="0.2">
      <c r="A233" s="40">
        <f t="shared" si="23"/>
        <v>44602</v>
      </c>
      <c r="B233" s="4">
        <f t="shared" si="24"/>
        <v>8</v>
      </c>
      <c r="C233" s="4">
        <f t="shared" si="19"/>
        <v>2022</v>
      </c>
      <c r="D233" s="4">
        <f t="shared" si="20"/>
        <v>2</v>
      </c>
      <c r="E233" s="41">
        <v>224</v>
      </c>
      <c r="F233" s="51">
        <f>'Energía Transada'!G233*1000</f>
        <v>0</v>
      </c>
      <c r="G233" s="51">
        <f>CMG!F226</f>
        <v>65.690860000000001</v>
      </c>
      <c r="H233" s="18">
        <f t="shared" si="22"/>
        <v>0</v>
      </c>
      <c r="I233" s="51">
        <f ca="1">'Energía Transada'!D233</f>
        <v>9757.1914860000015</v>
      </c>
      <c r="J233" s="51">
        <f>CMG!E226</f>
        <v>97.419319999999999</v>
      </c>
      <c r="K233" s="18">
        <f t="shared" ca="1" si="21"/>
        <v>950538.9596759096</v>
      </c>
    </row>
    <row r="234" spans="1:11" x14ac:dyDescent="0.2">
      <c r="A234" s="40">
        <f t="shared" si="23"/>
        <v>44602</v>
      </c>
      <c r="B234" s="4">
        <f t="shared" si="24"/>
        <v>9</v>
      </c>
      <c r="C234" s="4">
        <f t="shared" si="19"/>
        <v>2022</v>
      </c>
      <c r="D234" s="4">
        <f t="shared" si="20"/>
        <v>2</v>
      </c>
      <c r="E234" s="41">
        <v>225</v>
      </c>
      <c r="F234" s="51">
        <f>'Energía Transada'!G234*1000</f>
        <v>0</v>
      </c>
      <c r="G234" s="51">
        <f>CMG!F227</f>
        <v>65.344639999999998</v>
      </c>
      <c r="H234" s="18">
        <f t="shared" si="22"/>
        <v>0</v>
      </c>
      <c r="I234" s="51">
        <f ca="1">'Energía Transada'!D234</f>
        <v>8139.8771720000004</v>
      </c>
      <c r="J234" s="51">
        <f>CMG!E227</f>
        <v>254.9323</v>
      </c>
      <c r="K234" s="18">
        <f t="shared" ca="1" si="21"/>
        <v>2075117.6091754558</v>
      </c>
    </row>
    <row r="235" spans="1:11" x14ac:dyDescent="0.2">
      <c r="A235" s="40">
        <f t="shared" si="23"/>
        <v>44602</v>
      </c>
      <c r="B235" s="4">
        <f t="shared" si="24"/>
        <v>10</v>
      </c>
      <c r="C235" s="4">
        <f t="shared" si="19"/>
        <v>2022</v>
      </c>
      <c r="D235" s="4">
        <f t="shared" si="20"/>
        <v>2</v>
      </c>
      <c r="E235" s="41">
        <v>226</v>
      </c>
      <c r="F235" s="51">
        <f>'Energía Transada'!G235*1000</f>
        <v>0</v>
      </c>
      <c r="G235" s="51">
        <f>CMG!F228</f>
        <v>62.11327</v>
      </c>
      <c r="H235" s="18">
        <f t="shared" si="22"/>
        <v>0</v>
      </c>
      <c r="I235" s="51">
        <f ca="1">'Energía Transada'!D235</f>
        <v>6095.2569335000007</v>
      </c>
      <c r="J235" s="51">
        <f>CMG!E228</f>
        <v>264.82425999999998</v>
      </c>
      <c r="K235" s="18">
        <f t="shared" ca="1" si="21"/>
        <v>1614171.9069240068</v>
      </c>
    </row>
    <row r="236" spans="1:11" x14ac:dyDescent="0.2">
      <c r="A236" s="40">
        <f t="shared" si="23"/>
        <v>44602</v>
      </c>
      <c r="B236" s="4">
        <f t="shared" si="24"/>
        <v>11</v>
      </c>
      <c r="C236" s="4">
        <f t="shared" si="19"/>
        <v>2022</v>
      </c>
      <c r="D236" s="4">
        <f t="shared" si="20"/>
        <v>2</v>
      </c>
      <c r="E236" s="41">
        <v>227</v>
      </c>
      <c r="F236" s="51">
        <f>'Energía Transada'!G236*1000</f>
        <v>0</v>
      </c>
      <c r="G236" s="51">
        <f>CMG!F229</f>
        <v>47.819380000000002</v>
      </c>
      <c r="H236" s="18">
        <f t="shared" si="22"/>
        <v>0</v>
      </c>
      <c r="I236" s="51">
        <f ca="1">'Energía Transada'!D236</f>
        <v>7786.1753760000001</v>
      </c>
      <c r="J236" s="51">
        <f>CMG!E229</f>
        <v>264.82425999999998</v>
      </c>
      <c r="K236" s="18">
        <f t="shared" ca="1" si="21"/>
        <v>2061968.1321794216</v>
      </c>
    </row>
    <row r="237" spans="1:11" x14ac:dyDescent="0.2">
      <c r="A237" s="40">
        <f t="shared" si="23"/>
        <v>44602</v>
      </c>
      <c r="B237" s="4">
        <f t="shared" si="24"/>
        <v>12</v>
      </c>
      <c r="C237" s="4">
        <f t="shared" si="19"/>
        <v>2022</v>
      </c>
      <c r="D237" s="4">
        <f t="shared" si="20"/>
        <v>2</v>
      </c>
      <c r="E237" s="41">
        <v>228</v>
      </c>
      <c r="F237" s="51">
        <f>'Energía Transada'!G237*1000</f>
        <v>0</v>
      </c>
      <c r="G237" s="51">
        <f>CMG!F230</f>
        <v>40.90325</v>
      </c>
      <c r="H237" s="18">
        <f t="shared" si="22"/>
        <v>0</v>
      </c>
      <c r="I237" s="51">
        <f ca="1">'Energía Transada'!D237</f>
        <v>10533.4334175</v>
      </c>
      <c r="J237" s="51">
        <f>CMG!E230</f>
        <v>264.82425999999998</v>
      </c>
      <c r="K237" s="18">
        <f t="shared" ca="1" si="21"/>
        <v>2789508.7100487086</v>
      </c>
    </row>
    <row r="238" spans="1:11" x14ac:dyDescent="0.2">
      <c r="A238" s="40">
        <f t="shared" si="23"/>
        <v>44602</v>
      </c>
      <c r="B238" s="4">
        <f t="shared" si="24"/>
        <v>13</v>
      </c>
      <c r="C238" s="4">
        <f t="shared" si="19"/>
        <v>2022</v>
      </c>
      <c r="D238" s="4">
        <f t="shared" si="20"/>
        <v>2</v>
      </c>
      <c r="E238" s="41">
        <v>229</v>
      </c>
      <c r="F238" s="51">
        <f>'Energía Transada'!G238*1000</f>
        <v>0</v>
      </c>
      <c r="G238" s="51">
        <f>CMG!F231</f>
        <v>29.63466</v>
      </c>
      <c r="H238" s="18">
        <f t="shared" si="22"/>
        <v>0</v>
      </c>
      <c r="I238" s="51">
        <f ca="1">'Energía Transada'!D238</f>
        <v>11430.242243000001</v>
      </c>
      <c r="J238" s="51">
        <f>CMG!E231</f>
        <v>264.82425999999998</v>
      </c>
      <c r="K238" s="18">
        <f t="shared" ca="1" si="21"/>
        <v>3027005.443623215</v>
      </c>
    </row>
    <row r="239" spans="1:11" x14ac:dyDescent="0.2">
      <c r="A239" s="40">
        <f t="shared" si="23"/>
        <v>44602</v>
      </c>
      <c r="B239" s="4">
        <f t="shared" si="24"/>
        <v>14</v>
      </c>
      <c r="C239" s="4">
        <f t="shared" si="19"/>
        <v>2022</v>
      </c>
      <c r="D239" s="4">
        <f t="shared" si="20"/>
        <v>2</v>
      </c>
      <c r="E239" s="41">
        <v>230</v>
      </c>
      <c r="F239" s="51">
        <f>'Energía Transada'!G239*1000</f>
        <v>0</v>
      </c>
      <c r="G239" s="51">
        <f>CMG!F232</f>
        <v>29.63466</v>
      </c>
      <c r="H239" s="18">
        <f t="shared" si="22"/>
        <v>0</v>
      </c>
      <c r="I239" s="51">
        <f ca="1">'Energía Transada'!D239</f>
        <v>11852.199373000001</v>
      </c>
      <c r="J239" s="51">
        <f>CMG!E232</f>
        <v>264.82425999999998</v>
      </c>
      <c r="K239" s="18">
        <f t="shared" ca="1" si="21"/>
        <v>3138749.9283271893</v>
      </c>
    </row>
    <row r="240" spans="1:11" x14ac:dyDescent="0.2">
      <c r="A240" s="40">
        <f t="shared" si="23"/>
        <v>44602</v>
      </c>
      <c r="B240" s="4">
        <f t="shared" si="24"/>
        <v>15</v>
      </c>
      <c r="C240" s="4">
        <f t="shared" si="19"/>
        <v>2022</v>
      </c>
      <c r="D240" s="4">
        <f t="shared" si="20"/>
        <v>2</v>
      </c>
      <c r="E240" s="41">
        <v>231</v>
      </c>
      <c r="F240" s="51">
        <f>'Energía Transada'!G240*1000</f>
        <v>0</v>
      </c>
      <c r="G240" s="51">
        <f>CMG!F233</f>
        <v>29.63466</v>
      </c>
      <c r="H240" s="18">
        <f t="shared" si="22"/>
        <v>0</v>
      </c>
      <c r="I240" s="51">
        <f ca="1">'Energía Transada'!D240</f>
        <v>13244.785715</v>
      </c>
      <c r="J240" s="51">
        <f>CMG!E233</f>
        <v>264.82425999999998</v>
      </c>
      <c r="K240" s="18">
        <f t="shared" ca="1" si="21"/>
        <v>3507540.5758334454</v>
      </c>
    </row>
    <row r="241" spans="1:11" x14ac:dyDescent="0.2">
      <c r="A241" s="40">
        <f t="shared" si="23"/>
        <v>44602</v>
      </c>
      <c r="B241" s="4">
        <f t="shared" si="24"/>
        <v>16</v>
      </c>
      <c r="C241" s="4">
        <f t="shared" si="19"/>
        <v>2022</v>
      </c>
      <c r="D241" s="4">
        <f t="shared" si="20"/>
        <v>2</v>
      </c>
      <c r="E241" s="41">
        <v>232</v>
      </c>
      <c r="F241" s="51">
        <f>'Energía Transada'!G241*1000</f>
        <v>0</v>
      </c>
      <c r="G241" s="51">
        <f>CMG!F234</f>
        <v>29.63466</v>
      </c>
      <c r="H241" s="18">
        <f t="shared" si="22"/>
        <v>0</v>
      </c>
      <c r="I241" s="51">
        <f ca="1">'Energía Transada'!D241</f>
        <v>12899.631563000003</v>
      </c>
      <c r="J241" s="51">
        <f>CMG!E234</f>
        <v>264.82425999999998</v>
      </c>
      <c r="K241" s="18">
        <f t="shared" ca="1" si="21"/>
        <v>3416135.3829441187</v>
      </c>
    </row>
    <row r="242" spans="1:11" x14ac:dyDescent="0.2">
      <c r="A242" s="40">
        <f t="shared" si="23"/>
        <v>44602</v>
      </c>
      <c r="B242" s="4">
        <f t="shared" si="24"/>
        <v>17</v>
      </c>
      <c r="C242" s="4">
        <f t="shared" si="19"/>
        <v>2022</v>
      </c>
      <c r="D242" s="4">
        <f t="shared" si="20"/>
        <v>2</v>
      </c>
      <c r="E242" s="41">
        <v>233</v>
      </c>
      <c r="F242" s="51">
        <f>'Energía Transada'!G242*1000</f>
        <v>0</v>
      </c>
      <c r="G242" s="51">
        <f>CMG!F235</f>
        <v>29.69237</v>
      </c>
      <c r="H242" s="18">
        <f t="shared" si="22"/>
        <v>0</v>
      </c>
      <c r="I242" s="51">
        <f ca="1">'Energía Transada'!D242</f>
        <v>11515.348943000001</v>
      </c>
      <c r="J242" s="51">
        <f>CMG!E235</f>
        <v>264.82425999999998</v>
      </c>
      <c r="K242" s="18">
        <f t="shared" ca="1" si="21"/>
        <v>3049543.7624717574</v>
      </c>
    </row>
    <row r="243" spans="1:11" x14ac:dyDescent="0.2">
      <c r="A243" s="40">
        <f t="shared" si="23"/>
        <v>44602</v>
      </c>
      <c r="B243" s="4">
        <f t="shared" si="24"/>
        <v>18</v>
      </c>
      <c r="C243" s="4">
        <f t="shared" si="19"/>
        <v>2022</v>
      </c>
      <c r="D243" s="4">
        <f t="shared" si="20"/>
        <v>2</v>
      </c>
      <c r="E243" s="41">
        <v>234</v>
      </c>
      <c r="F243" s="51">
        <f>'Energía Transada'!G243*1000</f>
        <v>6800.0000000000009</v>
      </c>
      <c r="G243" s="51">
        <f>CMG!F236</f>
        <v>33.006169999999997</v>
      </c>
      <c r="H243" s="18">
        <f t="shared" si="22"/>
        <v>224441.95600000001</v>
      </c>
      <c r="I243" s="51">
        <f ca="1">'Energía Transada'!D243</f>
        <v>10069.189669000001</v>
      </c>
      <c r="J243" s="51">
        <f>CMG!E236</f>
        <v>264.82425999999998</v>
      </c>
      <c r="K243" s="18">
        <f t="shared" ca="1" si="21"/>
        <v>2666565.7028925703</v>
      </c>
    </row>
    <row r="244" spans="1:11" x14ac:dyDescent="0.2">
      <c r="A244" s="40">
        <f t="shared" si="23"/>
        <v>44602</v>
      </c>
      <c r="B244" s="4">
        <f t="shared" si="24"/>
        <v>19</v>
      </c>
      <c r="C244" s="4">
        <f t="shared" si="19"/>
        <v>2022</v>
      </c>
      <c r="D244" s="4">
        <f t="shared" si="20"/>
        <v>2</v>
      </c>
      <c r="E244" s="41">
        <v>235</v>
      </c>
      <c r="F244" s="51">
        <f>'Energía Transada'!G244*1000</f>
        <v>8500</v>
      </c>
      <c r="G244" s="51">
        <f>CMG!F237</f>
        <v>41.035150000000002</v>
      </c>
      <c r="H244" s="18">
        <f t="shared" si="22"/>
        <v>348798.77500000002</v>
      </c>
      <c r="I244" s="51">
        <f ca="1">'Energía Transada'!D244</f>
        <v>11452.583982000002</v>
      </c>
      <c r="J244" s="51">
        <f>CMG!E237</f>
        <v>261.26315</v>
      </c>
      <c r="K244" s="18">
        <f t="shared" ca="1" si="21"/>
        <v>2992138.1667768639</v>
      </c>
    </row>
    <row r="245" spans="1:11" x14ac:dyDescent="0.2">
      <c r="A245" s="40">
        <f t="shared" si="23"/>
        <v>44602</v>
      </c>
      <c r="B245" s="4">
        <f t="shared" si="24"/>
        <v>20</v>
      </c>
      <c r="C245" s="4">
        <f t="shared" si="19"/>
        <v>2022</v>
      </c>
      <c r="D245" s="4">
        <f t="shared" si="20"/>
        <v>2</v>
      </c>
      <c r="E245" s="41">
        <v>236</v>
      </c>
      <c r="F245" s="51">
        <f>'Energía Transada'!G245*1000</f>
        <v>8500</v>
      </c>
      <c r="G245" s="51">
        <f>CMG!F238</f>
        <v>68.913989999999998</v>
      </c>
      <c r="H245" s="18">
        <f t="shared" si="22"/>
        <v>585768.91500000004</v>
      </c>
      <c r="I245" s="51">
        <f ca="1">'Energía Transada'!D245</f>
        <v>11501.097062000001</v>
      </c>
      <c r="J245" s="51">
        <f>CMG!E238</f>
        <v>261.26315</v>
      </c>
      <c r="K245" s="18">
        <f t="shared" ca="1" si="21"/>
        <v>3004812.8468738655</v>
      </c>
    </row>
    <row r="246" spans="1:11" x14ac:dyDescent="0.2">
      <c r="A246" s="40">
        <f t="shared" si="23"/>
        <v>44602</v>
      </c>
      <c r="B246" s="4">
        <f t="shared" si="24"/>
        <v>21</v>
      </c>
      <c r="C246" s="4">
        <f t="shared" si="19"/>
        <v>2022</v>
      </c>
      <c r="D246" s="4">
        <f t="shared" si="20"/>
        <v>2</v>
      </c>
      <c r="E246" s="41">
        <v>237</v>
      </c>
      <c r="F246" s="51">
        <f>'Energía Transada'!G246*1000</f>
        <v>8500</v>
      </c>
      <c r="G246" s="51">
        <f>CMG!F239</f>
        <v>74.04956</v>
      </c>
      <c r="H246" s="18">
        <f t="shared" si="22"/>
        <v>629421.26</v>
      </c>
      <c r="I246" s="51">
        <f ca="1">'Energía Transada'!D246</f>
        <v>9968.9147512500003</v>
      </c>
      <c r="J246" s="51">
        <f>CMG!E239</f>
        <v>261.26315</v>
      </c>
      <c r="K246" s="18">
        <f t="shared" ca="1" si="21"/>
        <v>2604510.0699930415</v>
      </c>
    </row>
    <row r="247" spans="1:11" x14ac:dyDescent="0.2">
      <c r="A247" s="40">
        <f t="shared" si="23"/>
        <v>44602</v>
      </c>
      <c r="B247" s="4">
        <f t="shared" si="24"/>
        <v>22</v>
      </c>
      <c r="C247" s="4">
        <f t="shared" si="19"/>
        <v>2022</v>
      </c>
      <c r="D247" s="4">
        <f t="shared" si="20"/>
        <v>2</v>
      </c>
      <c r="E247" s="41">
        <v>238</v>
      </c>
      <c r="F247" s="51">
        <f>'Energía Transada'!G247*1000</f>
        <v>8500</v>
      </c>
      <c r="G247" s="51">
        <f>CMG!F240</f>
        <v>85.466530000000006</v>
      </c>
      <c r="H247" s="18">
        <f t="shared" si="22"/>
        <v>726465.505</v>
      </c>
      <c r="I247" s="51">
        <f ca="1">'Energía Transada'!D247</f>
        <v>8348.8184004400009</v>
      </c>
      <c r="J247" s="51">
        <f>CMG!E240</f>
        <v>261.26315</v>
      </c>
      <c r="K247" s="18">
        <f t="shared" ca="1" si="21"/>
        <v>2181238.5940769161</v>
      </c>
    </row>
    <row r="248" spans="1:11" x14ac:dyDescent="0.2">
      <c r="A248" s="40">
        <f t="shared" si="23"/>
        <v>44602</v>
      </c>
      <c r="B248" s="4">
        <f t="shared" si="24"/>
        <v>23</v>
      </c>
      <c r="C248" s="4">
        <f t="shared" si="19"/>
        <v>2022</v>
      </c>
      <c r="D248" s="4">
        <f t="shared" si="20"/>
        <v>2</v>
      </c>
      <c r="E248" s="41">
        <v>239</v>
      </c>
      <c r="F248" s="51">
        <f>'Energía Transada'!G248*1000</f>
        <v>8500</v>
      </c>
      <c r="G248" s="51">
        <f>CMG!F241</f>
        <v>71.263329999999996</v>
      </c>
      <c r="H248" s="18">
        <f t="shared" si="22"/>
        <v>605738.30499999993</v>
      </c>
      <c r="I248" s="51">
        <f ca="1">'Energía Transada'!D248</f>
        <v>7824.4007730000003</v>
      </c>
      <c r="J248" s="51">
        <f>CMG!E241</f>
        <v>261.26315</v>
      </c>
      <c r="K248" s="18">
        <f t="shared" ca="1" si="21"/>
        <v>2044227.592816415</v>
      </c>
    </row>
    <row r="249" spans="1:11" x14ac:dyDescent="0.2">
      <c r="A249" s="40">
        <f t="shared" si="23"/>
        <v>44602</v>
      </c>
      <c r="B249" s="4">
        <f t="shared" si="24"/>
        <v>24</v>
      </c>
      <c r="C249" s="4">
        <f t="shared" si="19"/>
        <v>2022</v>
      </c>
      <c r="D249" s="4">
        <f t="shared" si="20"/>
        <v>2</v>
      </c>
      <c r="E249" s="41">
        <v>240</v>
      </c>
      <c r="F249" s="51">
        <f>'Energía Transada'!G249*1000</f>
        <v>8500</v>
      </c>
      <c r="G249" s="51">
        <f>CMG!F242</f>
        <v>67.529110000000003</v>
      </c>
      <c r="H249" s="18">
        <f t="shared" si="22"/>
        <v>573997.43500000006</v>
      </c>
      <c r="I249" s="51">
        <f ca="1">'Energía Transada'!D249</f>
        <v>8181.0512029400006</v>
      </c>
      <c r="J249" s="51">
        <f>CMG!E242</f>
        <v>261.26315</v>
      </c>
      <c r="K249" s="18">
        <f t="shared" ca="1" si="21"/>
        <v>2137407.207591394</v>
      </c>
    </row>
    <row r="250" spans="1:11" x14ac:dyDescent="0.2">
      <c r="A250" s="40">
        <f t="shared" si="23"/>
        <v>44603</v>
      </c>
      <c r="B250" s="4">
        <f t="shared" si="24"/>
        <v>1</v>
      </c>
      <c r="C250" s="4">
        <f t="shared" si="19"/>
        <v>2022</v>
      </c>
      <c r="D250" s="4">
        <f t="shared" si="20"/>
        <v>2</v>
      </c>
      <c r="E250" s="41">
        <v>241</v>
      </c>
      <c r="F250" s="51">
        <f>'Energía Transada'!G250*1000</f>
        <v>8500</v>
      </c>
      <c r="G250" s="51">
        <f>CMG!F243</f>
        <v>66.886179999999996</v>
      </c>
      <c r="H250" s="18">
        <f t="shared" si="22"/>
        <v>568532.52999999991</v>
      </c>
      <c r="I250" s="51">
        <f ca="1">'Energía Transada'!D250</f>
        <v>8142.9897710000005</v>
      </c>
      <c r="J250" s="51">
        <f>CMG!E243</f>
        <v>75.972319999999996</v>
      </c>
      <c r="K250" s="18">
        <f t="shared" ca="1" si="21"/>
        <v>618641.82463913877</v>
      </c>
    </row>
    <row r="251" spans="1:11" x14ac:dyDescent="0.2">
      <c r="A251" s="40">
        <f t="shared" si="23"/>
        <v>44603</v>
      </c>
      <c r="B251" s="4">
        <f t="shared" si="24"/>
        <v>2</v>
      </c>
      <c r="C251" s="4">
        <f t="shared" si="19"/>
        <v>2022</v>
      </c>
      <c r="D251" s="4">
        <f t="shared" si="20"/>
        <v>2</v>
      </c>
      <c r="E251" s="41">
        <v>242</v>
      </c>
      <c r="F251" s="51">
        <f>'Energía Transada'!G251*1000</f>
        <v>8500</v>
      </c>
      <c r="G251" s="51">
        <f>CMG!F244</f>
        <v>63.512729999999998</v>
      </c>
      <c r="H251" s="18">
        <f t="shared" si="22"/>
        <v>539858.20499999996</v>
      </c>
      <c r="I251" s="51">
        <f ca="1">'Energía Transada'!D251</f>
        <v>13297.386284</v>
      </c>
      <c r="J251" s="51">
        <f>CMG!E244</f>
        <v>72.139229999999998</v>
      </c>
      <c r="K251" s="18">
        <f t="shared" ca="1" si="21"/>
        <v>959263.20754032128</v>
      </c>
    </row>
    <row r="252" spans="1:11" x14ac:dyDescent="0.2">
      <c r="A252" s="40">
        <f t="shared" si="23"/>
        <v>44603</v>
      </c>
      <c r="B252" s="4">
        <f t="shared" si="24"/>
        <v>3</v>
      </c>
      <c r="C252" s="4">
        <f t="shared" si="19"/>
        <v>2022</v>
      </c>
      <c r="D252" s="4">
        <f t="shared" si="20"/>
        <v>2</v>
      </c>
      <c r="E252" s="41">
        <v>243</v>
      </c>
      <c r="F252" s="51">
        <f>'Energía Transada'!G252*1000</f>
        <v>8500</v>
      </c>
      <c r="G252" s="51">
        <f>CMG!F245</f>
        <v>63.512729999999998</v>
      </c>
      <c r="H252" s="18">
        <f t="shared" si="22"/>
        <v>539858.20499999996</v>
      </c>
      <c r="I252" s="51">
        <f ca="1">'Energía Transada'!D252</f>
        <v>12913.173124250001</v>
      </c>
      <c r="J252" s="51">
        <f>CMG!E245</f>
        <v>72.139229999999998</v>
      </c>
      <c r="K252" s="18">
        <f t="shared" ca="1" si="21"/>
        <v>931546.3660400894</v>
      </c>
    </row>
    <row r="253" spans="1:11" x14ac:dyDescent="0.2">
      <c r="A253" s="40">
        <f t="shared" si="23"/>
        <v>44603</v>
      </c>
      <c r="B253" s="4">
        <f t="shared" si="24"/>
        <v>4</v>
      </c>
      <c r="C253" s="4">
        <f t="shared" si="19"/>
        <v>2022</v>
      </c>
      <c r="D253" s="4">
        <f t="shared" si="20"/>
        <v>2</v>
      </c>
      <c r="E253" s="41">
        <v>244</v>
      </c>
      <c r="F253" s="51">
        <f>'Energía Transada'!G253*1000</f>
        <v>8500</v>
      </c>
      <c r="G253" s="51">
        <f>CMG!F246</f>
        <v>64.029830000000004</v>
      </c>
      <c r="H253" s="18">
        <f t="shared" si="22"/>
        <v>544253.55500000005</v>
      </c>
      <c r="I253" s="51">
        <f ca="1">'Energía Transada'!D253</f>
        <v>11239.154759000003</v>
      </c>
      <c r="J253" s="51">
        <f>CMG!E246</f>
        <v>72.730199999999996</v>
      </c>
      <c r="K253" s="18">
        <f t="shared" ca="1" si="21"/>
        <v>817425.97345302196</v>
      </c>
    </row>
    <row r="254" spans="1:11" x14ac:dyDescent="0.2">
      <c r="A254" s="40">
        <f t="shared" si="23"/>
        <v>44603</v>
      </c>
      <c r="B254" s="4">
        <f t="shared" si="24"/>
        <v>5</v>
      </c>
      <c r="C254" s="4">
        <f t="shared" si="19"/>
        <v>2022</v>
      </c>
      <c r="D254" s="4">
        <f t="shared" si="20"/>
        <v>2</v>
      </c>
      <c r="E254" s="41">
        <v>245</v>
      </c>
      <c r="F254" s="51">
        <f>'Energía Transada'!G254*1000</f>
        <v>8500</v>
      </c>
      <c r="G254" s="51">
        <f>CMG!F247</f>
        <v>72.065359999999998</v>
      </c>
      <c r="H254" s="18">
        <f t="shared" si="22"/>
        <v>612555.55999999994</v>
      </c>
      <c r="I254" s="51">
        <f ca="1">'Energía Transada'!D254</f>
        <v>8424.4015450000006</v>
      </c>
      <c r="J254" s="51">
        <f>CMG!E247</f>
        <v>81.857389999999995</v>
      </c>
      <c r="K254" s="18">
        <f t="shared" ca="1" si="21"/>
        <v>689599.52278566756</v>
      </c>
    </row>
    <row r="255" spans="1:11" x14ac:dyDescent="0.2">
      <c r="A255" s="40">
        <f t="shared" si="23"/>
        <v>44603</v>
      </c>
      <c r="B255" s="4">
        <f t="shared" si="24"/>
        <v>6</v>
      </c>
      <c r="C255" s="4">
        <f t="shared" si="19"/>
        <v>2022</v>
      </c>
      <c r="D255" s="4">
        <f t="shared" si="20"/>
        <v>2</v>
      </c>
      <c r="E255" s="41">
        <v>246</v>
      </c>
      <c r="F255" s="51">
        <f>'Energía Transada'!G255*1000</f>
        <v>8500</v>
      </c>
      <c r="G255" s="51">
        <f>CMG!F248</f>
        <v>72.204899999999995</v>
      </c>
      <c r="H255" s="18">
        <f t="shared" si="22"/>
        <v>613741.64999999991</v>
      </c>
      <c r="I255" s="51">
        <f ca="1">'Energía Transada'!D255</f>
        <v>9558.7884699999995</v>
      </c>
      <c r="J255" s="51">
        <f>CMG!E248</f>
        <v>82.013339999999999</v>
      </c>
      <c r="K255" s="18">
        <f t="shared" ca="1" si="21"/>
        <v>783948.16877818981</v>
      </c>
    </row>
    <row r="256" spans="1:11" x14ac:dyDescent="0.2">
      <c r="A256" s="40">
        <f t="shared" si="23"/>
        <v>44603</v>
      </c>
      <c r="B256" s="4">
        <f t="shared" si="24"/>
        <v>7</v>
      </c>
      <c r="C256" s="4">
        <f t="shared" si="19"/>
        <v>2022</v>
      </c>
      <c r="D256" s="4">
        <f t="shared" si="20"/>
        <v>2</v>
      </c>
      <c r="E256" s="41">
        <v>247</v>
      </c>
      <c r="F256" s="51">
        <f>'Energía Transada'!G256*1000</f>
        <v>8500</v>
      </c>
      <c r="G256" s="51">
        <f>CMG!F249</f>
        <v>69.750730000000004</v>
      </c>
      <c r="H256" s="18">
        <f t="shared" si="22"/>
        <v>592881.20500000007</v>
      </c>
      <c r="I256" s="51">
        <f ca="1">'Energía Transada'!D256</f>
        <v>9687.4589209999995</v>
      </c>
      <c r="J256" s="51">
        <f>CMG!E249</f>
        <v>79.230860000000007</v>
      </c>
      <c r="K256" s="18">
        <f t="shared" ca="1" si="21"/>
        <v>767545.70152550214</v>
      </c>
    </row>
    <row r="257" spans="1:11" x14ac:dyDescent="0.2">
      <c r="A257" s="40">
        <f t="shared" si="23"/>
        <v>44603</v>
      </c>
      <c r="B257" s="4">
        <f t="shared" si="24"/>
        <v>8</v>
      </c>
      <c r="C257" s="4">
        <f t="shared" si="19"/>
        <v>2022</v>
      </c>
      <c r="D257" s="4">
        <f t="shared" si="20"/>
        <v>2</v>
      </c>
      <c r="E257" s="41">
        <v>248</v>
      </c>
      <c r="F257" s="51">
        <f>'Energía Transada'!G257*1000</f>
        <v>0</v>
      </c>
      <c r="G257" s="51">
        <f>CMG!F250</f>
        <v>71.375900000000001</v>
      </c>
      <c r="H257" s="18">
        <f t="shared" si="22"/>
        <v>0</v>
      </c>
      <c r="I257" s="51">
        <f ca="1">'Energía Transada'!D257</f>
        <v>9333.1002380000009</v>
      </c>
      <c r="J257" s="51">
        <f>CMG!E250</f>
        <v>81.069429999999997</v>
      </c>
      <c r="K257" s="18">
        <f t="shared" ca="1" si="21"/>
        <v>756629.11642752436</v>
      </c>
    </row>
    <row r="258" spans="1:11" x14ac:dyDescent="0.2">
      <c r="A258" s="40">
        <f t="shared" si="23"/>
        <v>44603</v>
      </c>
      <c r="B258" s="4">
        <f t="shared" si="24"/>
        <v>9</v>
      </c>
      <c r="C258" s="4">
        <f t="shared" si="19"/>
        <v>2022</v>
      </c>
      <c r="D258" s="4">
        <f t="shared" si="20"/>
        <v>2</v>
      </c>
      <c r="E258" s="41">
        <v>249</v>
      </c>
      <c r="F258" s="51">
        <f>'Energía Transada'!G258*1000</f>
        <v>0</v>
      </c>
      <c r="G258" s="51">
        <f>CMG!F251</f>
        <v>42.607210000000002</v>
      </c>
      <c r="H258" s="18">
        <f t="shared" si="22"/>
        <v>0</v>
      </c>
      <c r="I258" s="51">
        <f ca="1">'Energía Transada'!D258</f>
        <v>9940.2458604399999</v>
      </c>
      <c r="J258" s="51">
        <f>CMG!E251</f>
        <v>49.321269999999998</v>
      </c>
      <c r="K258" s="18">
        <f t="shared" ca="1" si="21"/>
        <v>490265.54994914355</v>
      </c>
    </row>
    <row r="259" spans="1:11" x14ac:dyDescent="0.2">
      <c r="A259" s="40">
        <f t="shared" si="23"/>
        <v>44603</v>
      </c>
      <c r="B259" s="4">
        <f t="shared" si="24"/>
        <v>10</v>
      </c>
      <c r="C259" s="4">
        <f t="shared" si="19"/>
        <v>2022</v>
      </c>
      <c r="D259" s="4">
        <f t="shared" si="20"/>
        <v>2</v>
      </c>
      <c r="E259" s="41">
        <v>250</v>
      </c>
      <c r="F259" s="51">
        <f>'Energía Transada'!G259*1000</f>
        <v>0</v>
      </c>
      <c r="G259" s="51">
        <f>CMG!F252</f>
        <v>29.433530000000001</v>
      </c>
      <c r="H259" s="18">
        <f t="shared" si="22"/>
        <v>0</v>
      </c>
      <c r="I259" s="51">
        <f ca="1">'Energía Transada'!D259</f>
        <v>7924.6970611900015</v>
      </c>
      <c r="J259" s="51">
        <f>CMG!E252</f>
        <v>133.27987999999999</v>
      </c>
      <c r="K259" s="18">
        <f t="shared" ca="1" si="21"/>
        <v>1056202.6733517561</v>
      </c>
    </row>
    <row r="260" spans="1:11" x14ac:dyDescent="0.2">
      <c r="A260" s="40">
        <f t="shared" si="23"/>
        <v>44603</v>
      </c>
      <c r="B260" s="4">
        <f t="shared" si="24"/>
        <v>11</v>
      </c>
      <c r="C260" s="4">
        <f t="shared" si="19"/>
        <v>2022</v>
      </c>
      <c r="D260" s="4">
        <f t="shared" si="20"/>
        <v>2</v>
      </c>
      <c r="E260" s="41">
        <v>251</v>
      </c>
      <c r="F260" s="51">
        <f>'Energía Transada'!G260*1000</f>
        <v>0</v>
      </c>
      <c r="G260" s="51">
        <f>CMG!F253</f>
        <v>7.3624900000000002</v>
      </c>
      <c r="H260" s="18">
        <f t="shared" si="22"/>
        <v>0</v>
      </c>
      <c r="I260" s="51">
        <f ca="1">'Energía Transada'!D260</f>
        <v>10823.319219999999</v>
      </c>
      <c r="J260" s="51">
        <f>CMG!E253</f>
        <v>263.02215999999999</v>
      </c>
      <c r="K260" s="18">
        <f t="shared" ca="1" si="21"/>
        <v>2846772.7996139149</v>
      </c>
    </row>
    <row r="261" spans="1:11" x14ac:dyDescent="0.2">
      <c r="A261" s="40">
        <f t="shared" si="23"/>
        <v>44603</v>
      </c>
      <c r="B261" s="4">
        <f t="shared" si="24"/>
        <v>12</v>
      </c>
      <c r="C261" s="4">
        <f t="shared" si="19"/>
        <v>2022</v>
      </c>
      <c r="D261" s="4">
        <f t="shared" si="20"/>
        <v>2</v>
      </c>
      <c r="E261" s="41">
        <v>252</v>
      </c>
      <c r="F261" s="51">
        <f>'Energía Transada'!G261*1000</f>
        <v>0</v>
      </c>
      <c r="G261" s="51">
        <f>CMG!F254</f>
        <v>0</v>
      </c>
      <c r="H261" s="18">
        <f t="shared" si="22"/>
        <v>0</v>
      </c>
      <c r="I261" s="51">
        <f ca="1">'Energía Transada'!D261</f>
        <v>13327.083189000001</v>
      </c>
      <c r="J261" s="51">
        <f>CMG!E254</f>
        <v>263.02215999999999</v>
      </c>
      <c r="K261" s="18">
        <f t="shared" ca="1" si="21"/>
        <v>3505318.2068704683</v>
      </c>
    </row>
    <row r="262" spans="1:11" x14ac:dyDescent="0.2">
      <c r="A262" s="40">
        <f t="shared" si="23"/>
        <v>44603</v>
      </c>
      <c r="B262" s="4">
        <f t="shared" si="24"/>
        <v>13</v>
      </c>
      <c r="C262" s="4">
        <f t="shared" si="19"/>
        <v>2022</v>
      </c>
      <c r="D262" s="4">
        <f t="shared" si="20"/>
        <v>2</v>
      </c>
      <c r="E262" s="41">
        <v>253</v>
      </c>
      <c r="F262" s="51">
        <f>'Energía Transada'!G262*1000</f>
        <v>0</v>
      </c>
      <c r="G262" s="51">
        <f>CMG!F255</f>
        <v>0</v>
      </c>
      <c r="H262" s="18">
        <f t="shared" si="22"/>
        <v>0</v>
      </c>
      <c r="I262" s="51">
        <f ca="1">'Energía Transada'!D262</f>
        <v>14202.620193999999</v>
      </c>
      <c r="J262" s="51">
        <f>CMG!E255</f>
        <v>263.02215999999999</v>
      </c>
      <c r="K262" s="18">
        <f t="shared" ca="1" si="21"/>
        <v>3735603.8410854987</v>
      </c>
    </row>
    <row r="263" spans="1:11" x14ac:dyDescent="0.2">
      <c r="A263" s="40">
        <f t="shared" si="23"/>
        <v>44603</v>
      </c>
      <c r="B263" s="4">
        <f t="shared" si="24"/>
        <v>14</v>
      </c>
      <c r="C263" s="4">
        <f t="shared" si="19"/>
        <v>2022</v>
      </c>
      <c r="D263" s="4">
        <f t="shared" si="20"/>
        <v>2</v>
      </c>
      <c r="E263" s="41">
        <v>254</v>
      </c>
      <c r="F263" s="51">
        <f>'Energía Transada'!G263*1000</f>
        <v>0</v>
      </c>
      <c r="G263" s="51">
        <f>CMG!F256</f>
        <v>0</v>
      </c>
      <c r="H263" s="18">
        <f t="shared" si="22"/>
        <v>0</v>
      </c>
      <c r="I263" s="51">
        <f ca="1">'Energía Transada'!D263</f>
        <v>12871.498871</v>
      </c>
      <c r="J263" s="51">
        <f>CMG!E256</f>
        <v>263.02215999999999</v>
      </c>
      <c r="K263" s="18">
        <f t="shared" ca="1" si="21"/>
        <v>3385489.435487981</v>
      </c>
    </row>
    <row r="264" spans="1:11" x14ac:dyDescent="0.2">
      <c r="A264" s="40">
        <f t="shared" si="23"/>
        <v>44603</v>
      </c>
      <c r="B264" s="4">
        <f t="shared" si="24"/>
        <v>15</v>
      </c>
      <c r="C264" s="4">
        <f t="shared" si="19"/>
        <v>2022</v>
      </c>
      <c r="D264" s="4">
        <f t="shared" si="20"/>
        <v>2</v>
      </c>
      <c r="E264" s="41">
        <v>255</v>
      </c>
      <c r="F264" s="51">
        <f>'Energía Transada'!G264*1000</f>
        <v>0</v>
      </c>
      <c r="G264" s="51">
        <f>CMG!F257</f>
        <v>0</v>
      </c>
      <c r="H264" s="18">
        <f t="shared" si="22"/>
        <v>0</v>
      </c>
      <c r="I264" s="51">
        <f ca="1">'Energía Transada'!D264</f>
        <v>12102.928046999999</v>
      </c>
      <c r="J264" s="51">
        <f>CMG!E257</f>
        <v>263.02215999999999</v>
      </c>
      <c r="K264" s="18">
        <f t="shared" ca="1" si="21"/>
        <v>3183338.2772465213</v>
      </c>
    </row>
    <row r="265" spans="1:11" x14ac:dyDescent="0.2">
      <c r="A265" s="40">
        <f t="shared" si="23"/>
        <v>44603</v>
      </c>
      <c r="B265" s="4">
        <f t="shared" si="24"/>
        <v>16</v>
      </c>
      <c r="C265" s="4">
        <f t="shared" si="19"/>
        <v>2022</v>
      </c>
      <c r="D265" s="4">
        <f t="shared" si="20"/>
        <v>2</v>
      </c>
      <c r="E265" s="41">
        <v>256</v>
      </c>
      <c r="F265" s="51">
        <f>'Energía Transada'!G265*1000</f>
        <v>0</v>
      </c>
      <c r="G265" s="51">
        <f>CMG!F258</f>
        <v>0</v>
      </c>
      <c r="H265" s="18">
        <f t="shared" si="22"/>
        <v>0</v>
      </c>
      <c r="I265" s="51">
        <f ca="1">'Energía Transada'!D265</f>
        <v>13073.788280000001</v>
      </c>
      <c r="J265" s="51">
        <f>CMG!E258</f>
        <v>263.02215999999999</v>
      </c>
      <c r="K265" s="18">
        <f t="shared" ca="1" si="21"/>
        <v>3438696.0327882846</v>
      </c>
    </row>
    <row r="266" spans="1:11" x14ac:dyDescent="0.2">
      <c r="A266" s="40">
        <f t="shared" si="23"/>
        <v>44603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2</v>
      </c>
      <c r="E266" s="41">
        <v>257</v>
      </c>
      <c r="F266" s="51">
        <f>'Energía Transada'!G266*1000</f>
        <v>0</v>
      </c>
      <c r="G266" s="51">
        <f>CMG!F259</f>
        <v>0</v>
      </c>
      <c r="H266" s="18">
        <f t="shared" si="22"/>
        <v>0</v>
      </c>
      <c r="I266" s="51">
        <f ca="1">'Energía Transada'!D266</f>
        <v>13583.615052000001</v>
      </c>
      <c r="J266" s="51">
        <f>CMG!E259</f>
        <v>263.02215999999999</v>
      </c>
      <c r="K266" s="18">
        <f t="shared" ref="K266:K329" ca="1" si="27">I266*J266</f>
        <v>3572791.7715855525</v>
      </c>
    </row>
    <row r="267" spans="1:11" x14ac:dyDescent="0.2">
      <c r="A267" s="40">
        <f t="shared" si="23"/>
        <v>44603</v>
      </c>
      <c r="B267" s="4">
        <f t="shared" si="24"/>
        <v>18</v>
      </c>
      <c r="C267" s="4">
        <f t="shared" si="25"/>
        <v>2022</v>
      </c>
      <c r="D267" s="4">
        <f t="shared" si="26"/>
        <v>2</v>
      </c>
      <c r="E267" s="41">
        <v>258</v>
      </c>
      <c r="F267" s="51">
        <f>'Energía Transada'!G267*1000</f>
        <v>6800.0000000000009</v>
      </c>
      <c r="G267" s="51">
        <f>CMG!F260</f>
        <v>0</v>
      </c>
      <c r="H267" s="18">
        <f t="shared" ref="H267:H330" si="28">F267*G267</f>
        <v>0</v>
      </c>
      <c r="I267" s="51">
        <f ca="1">'Energía Transada'!D267</f>
        <v>14313.745817000001</v>
      </c>
      <c r="J267" s="51">
        <f>CMG!E260</f>
        <v>263.02215999999999</v>
      </c>
      <c r="K267" s="18">
        <f t="shared" ca="1" si="27"/>
        <v>3764832.3424783046</v>
      </c>
    </row>
    <row r="268" spans="1:11" x14ac:dyDescent="0.2">
      <c r="A268" s="40">
        <f t="shared" ref="A268:A331" si="29">IF(B267=24,A267+1,A267)</f>
        <v>44603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2</v>
      </c>
      <c r="E268" s="41">
        <v>259</v>
      </c>
      <c r="F268" s="51">
        <f>'Energía Transada'!G268*1000</f>
        <v>6800.0000000000009</v>
      </c>
      <c r="G268" s="51">
        <f>CMG!F261</f>
        <v>8.2161100000000005</v>
      </c>
      <c r="H268" s="18">
        <f t="shared" si="28"/>
        <v>55869.54800000001</v>
      </c>
      <c r="I268" s="51">
        <f ca="1">'Energía Transada'!D268</f>
        <v>14513.650669000001</v>
      </c>
      <c r="J268" s="51">
        <f>CMG!E261</f>
        <v>260.51875000000001</v>
      </c>
      <c r="K268" s="18">
        <f t="shared" ca="1" si="27"/>
        <v>3781078.1302245441</v>
      </c>
    </row>
    <row r="269" spans="1:11" x14ac:dyDescent="0.2">
      <c r="A269" s="40">
        <f t="shared" si="29"/>
        <v>44603</v>
      </c>
      <c r="B269" s="4">
        <f t="shared" si="30"/>
        <v>20</v>
      </c>
      <c r="C269" s="4">
        <f t="shared" si="25"/>
        <v>2022</v>
      </c>
      <c r="D269" s="4">
        <f t="shared" si="26"/>
        <v>2</v>
      </c>
      <c r="E269" s="41">
        <v>260</v>
      </c>
      <c r="F269" s="51">
        <f>'Energía Transada'!G269*1000</f>
        <v>8500</v>
      </c>
      <c r="G269" s="51">
        <f>CMG!F262</f>
        <v>61.920400000000001</v>
      </c>
      <c r="H269" s="18">
        <f t="shared" si="28"/>
        <v>526323.4</v>
      </c>
      <c r="I269" s="51">
        <f ca="1">'Energía Transada'!D269</f>
        <v>12762.27036</v>
      </c>
      <c r="J269" s="51">
        <f>CMG!E262</f>
        <v>169.26330999999999</v>
      </c>
      <c r="K269" s="18">
        <f t="shared" ca="1" si="27"/>
        <v>2160184.1242484916</v>
      </c>
    </row>
    <row r="270" spans="1:11" x14ac:dyDescent="0.2">
      <c r="A270" s="40">
        <f t="shared" si="29"/>
        <v>44603</v>
      </c>
      <c r="B270" s="4">
        <f t="shared" si="30"/>
        <v>21</v>
      </c>
      <c r="C270" s="4">
        <f t="shared" si="25"/>
        <v>2022</v>
      </c>
      <c r="D270" s="4">
        <f t="shared" si="26"/>
        <v>2</v>
      </c>
      <c r="E270" s="41">
        <v>261</v>
      </c>
      <c r="F270" s="51">
        <f>'Energía Transada'!G270*1000</f>
        <v>8500</v>
      </c>
      <c r="G270" s="51">
        <f>CMG!F263</f>
        <v>71.137870000000007</v>
      </c>
      <c r="H270" s="18">
        <f t="shared" si="28"/>
        <v>604671.89500000002</v>
      </c>
      <c r="I270" s="51">
        <f ca="1">'Energía Transada'!D270</f>
        <v>11605.02938</v>
      </c>
      <c r="J270" s="51">
        <f>CMG!E263</f>
        <v>81.488029999999995</v>
      </c>
      <c r="K270" s="18">
        <f t="shared" ca="1" si="27"/>
        <v>945670.98226832133</v>
      </c>
    </row>
    <row r="271" spans="1:11" x14ac:dyDescent="0.2">
      <c r="A271" s="40">
        <f t="shared" si="29"/>
        <v>44603</v>
      </c>
      <c r="B271" s="4">
        <f t="shared" si="30"/>
        <v>22</v>
      </c>
      <c r="C271" s="4">
        <f t="shared" si="25"/>
        <v>2022</v>
      </c>
      <c r="D271" s="4">
        <f t="shared" si="26"/>
        <v>2</v>
      </c>
      <c r="E271" s="41">
        <v>262</v>
      </c>
      <c r="F271" s="51">
        <f>'Energía Transada'!G271*1000</f>
        <v>8500</v>
      </c>
      <c r="G271" s="51">
        <f>CMG!F264</f>
        <v>73.419669999999996</v>
      </c>
      <c r="H271" s="18">
        <f t="shared" si="28"/>
        <v>624067.19499999995</v>
      </c>
      <c r="I271" s="51">
        <f ca="1">'Energía Transada'!D271</f>
        <v>14872.529490000001</v>
      </c>
      <c r="J271" s="51">
        <f>CMG!E264</f>
        <v>84.106350000000006</v>
      </c>
      <c r="K271" s="18">
        <f t="shared" ca="1" si="27"/>
        <v>1250874.1706712616</v>
      </c>
    </row>
    <row r="272" spans="1:11" x14ac:dyDescent="0.2">
      <c r="A272" s="40">
        <f t="shared" si="29"/>
        <v>44603</v>
      </c>
      <c r="B272" s="4">
        <f t="shared" si="30"/>
        <v>23</v>
      </c>
      <c r="C272" s="4">
        <f t="shared" si="25"/>
        <v>2022</v>
      </c>
      <c r="D272" s="4">
        <f t="shared" si="26"/>
        <v>2</v>
      </c>
      <c r="E272" s="41">
        <v>263</v>
      </c>
      <c r="F272" s="51">
        <f>'Energía Transada'!G272*1000</f>
        <v>8500</v>
      </c>
      <c r="G272" s="51">
        <f>CMG!F265</f>
        <v>67.148830000000004</v>
      </c>
      <c r="H272" s="18">
        <f t="shared" si="28"/>
        <v>570765.05500000005</v>
      </c>
      <c r="I272" s="51">
        <f ca="1">'Energía Transada'!D272</f>
        <v>14169.133986000001</v>
      </c>
      <c r="J272" s="51">
        <f>CMG!E265</f>
        <v>76.916229999999999</v>
      </c>
      <c r="K272" s="18">
        <f t="shared" ca="1" si="27"/>
        <v>1089836.3685679929</v>
      </c>
    </row>
    <row r="273" spans="1:11" x14ac:dyDescent="0.2">
      <c r="A273" s="40">
        <f t="shared" si="29"/>
        <v>44603</v>
      </c>
      <c r="B273" s="4">
        <f t="shared" si="30"/>
        <v>24</v>
      </c>
      <c r="C273" s="4">
        <f t="shared" si="25"/>
        <v>2022</v>
      </c>
      <c r="D273" s="4">
        <f t="shared" si="26"/>
        <v>2</v>
      </c>
      <c r="E273" s="41">
        <v>264</v>
      </c>
      <c r="F273" s="51">
        <f>'Energía Transada'!G273*1000</f>
        <v>8500</v>
      </c>
      <c r="G273" s="51">
        <f>CMG!F266</f>
        <v>64.054450000000003</v>
      </c>
      <c r="H273" s="18">
        <f t="shared" si="28"/>
        <v>544462.82500000007</v>
      </c>
      <c r="I273" s="51">
        <f ca="1">'Energía Transada'!D273</f>
        <v>14041.971223</v>
      </c>
      <c r="J273" s="51">
        <f>CMG!E266</f>
        <v>73.370419999999996</v>
      </c>
      <c r="K273" s="18">
        <f t="shared" ca="1" si="27"/>
        <v>1030265.3262594236</v>
      </c>
    </row>
    <row r="274" spans="1:11" x14ac:dyDescent="0.2">
      <c r="A274" s="40">
        <f t="shared" si="29"/>
        <v>44604</v>
      </c>
      <c r="B274" s="4">
        <f t="shared" si="30"/>
        <v>1</v>
      </c>
      <c r="C274" s="4">
        <f t="shared" si="25"/>
        <v>2022</v>
      </c>
      <c r="D274" s="4">
        <f t="shared" si="26"/>
        <v>2</v>
      </c>
      <c r="E274" s="41">
        <v>265</v>
      </c>
      <c r="F274" s="51">
        <f>'Energía Transada'!G274*1000</f>
        <v>8500</v>
      </c>
      <c r="G274" s="51">
        <f>CMG!F267</f>
        <v>73.158069999999995</v>
      </c>
      <c r="H274" s="18">
        <f t="shared" si="28"/>
        <v>621843.59499999997</v>
      </c>
      <c r="I274" s="51">
        <f ca="1">'Energía Transada'!D274</f>
        <v>14418.034308999999</v>
      </c>
      <c r="J274" s="51">
        <f>CMG!E267</f>
        <v>82.438540000000003</v>
      </c>
      <c r="K274" s="18">
        <f t="shared" ca="1" si="27"/>
        <v>1188601.6981038689</v>
      </c>
    </row>
    <row r="275" spans="1:11" x14ac:dyDescent="0.2">
      <c r="A275" s="40">
        <f t="shared" si="29"/>
        <v>44604</v>
      </c>
      <c r="B275" s="4">
        <f t="shared" si="30"/>
        <v>2</v>
      </c>
      <c r="C275" s="4">
        <f t="shared" si="25"/>
        <v>2022</v>
      </c>
      <c r="D275" s="4">
        <f t="shared" si="26"/>
        <v>2</v>
      </c>
      <c r="E275" s="41">
        <v>266</v>
      </c>
      <c r="F275" s="51">
        <f>'Energía Transada'!G275*1000</f>
        <v>8500</v>
      </c>
      <c r="G275" s="51">
        <f>CMG!F268</f>
        <v>73.158069999999995</v>
      </c>
      <c r="H275" s="18">
        <f t="shared" si="28"/>
        <v>621843.59499999997</v>
      </c>
      <c r="I275" s="51">
        <f ca="1">'Energía Transada'!D275</f>
        <v>14564.751530000001</v>
      </c>
      <c r="J275" s="51">
        <f>CMG!E268</f>
        <v>82.438540000000003</v>
      </c>
      <c r="K275" s="18">
        <f t="shared" ca="1" si="27"/>
        <v>1200696.8515959664</v>
      </c>
    </row>
    <row r="276" spans="1:11" x14ac:dyDescent="0.2">
      <c r="A276" s="40">
        <f t="shared" si="29"/>
        <v>44604</v>
      </c>
      <c r="B276" s="4">
        <f t="shared" si="30"/>
        <v>3</v>
      </c>
      <c r="C276" s="4">
        <f t="shared" si="25"/>
        <v>2022</v>
      </c>
      <c r="D276" s="4">
        <f t="shared" si="26"/>
        <v>2</v>
      </c>
      <c r="E276" s="41">
        <v>267</v>
      </c>
      <c r="F276" s="51">
        <f>'Energía Transada'!G276*1000</f>
        <v>8500</v>
      </c>
      <c r="G276" s="51">
        <f>CMG!F269</f>
        <v>73.158069999999995</v>
      </c>
      <c r="H276" s="18">
        <f t="shared" si="28"/>
        <v>621843.59499999997</v>
      </c>
      <c r="I276" s="51">
        <f ca="1">'Energía Transada'!D276</f>
        <v>12225.117408000002</v>
      </c>
      <c r="J276" s="51">
        <f>CMG!E269</f>
        <v>82.438540000000003</v>
      </c>
      <c r="K276" s="18">
        <f t="shared" ca="1" si="27"/>
        <v>1007820.8304441045</v>
      </c>
    </row>
    <row r="277" spans="1:11" x14ac:dyDescent="0.2">
      <c r="A277" s="40">
        <f t="shared" si="29"/>
        <v>44604</v>
      </c>
      <c r="B277" s="4">
        <f t="shared" si="30"/>
        <v>4</v>
      </c>
      <c r="C277" s="4">
        <f t="shared" si="25"/>
        <v>2022</v>
      </c>
      <c r="D277" s="4">
        <f t="shared" si="26"/>
        <v>2</v>
      </c>
      <c r="E277" s="41">
        <v>268</v>
      </c>
      <c r="F277" s="51">
        <f>'Energía Transada'!G277*1000</f>
        <v>8500</v>
      </c>
      <c r="G277" s="51">
        <f>CMG!F270</f>
        <v>67.416089999999997</v>
      </c>
      <c r="H277" s="18">
        <f t="shared" si="28"/>
        <v>573036.76500000001</v>
      </c>
      <c r="I277" s="51">
        <f ca="1">'Energía Transada'!D277</f>
        <v>11931.96333</v>
      </c>
      <c r="J277" s="51">
        <f>CMG!E270</f>
        <v>75.964730000000003</v>
      </c>
      <c r="K277" s="18">
        <f t="shared" ca="1" si="27"/>
        <v>906408.37273335096</v>
      </c>
    </row>
    <row r="278" spans="1:11" x14ac:dyDescent="0.2">
      <c r="A278" s="40">
        <f t="shared" si="29"/>
        <v>44604</v>
      </c>
      <c r="B278" s="4">
        <f t="shared" si="30"/>
        <v>5</v>
      </c>
      <c r="C278" s="4">
        <f t="shared" si="25"/>
        <v>2022</v>
      </c>
      <c r="D278" s="4">
        <f t="shared" si="26"/>
        <v>2</v>
      </c>
      <c r="E278" s="41">
        <v>269</v>
      </c>
      <c r="F278" s="51">
        <f>'Energía Transada'!G278*1000</f>
        <v>8500</v>
      </c>
      <c r="G278" s="51">
        <f>CMG!F271</f>
        <v>72.997230000000002</v>
      </c>
      <c r="H278" s="18">
        <f t="shared" si="28"/>
        <v>620476.45499999996</v>
      </c>
      <c r="I278" s="51">
        <f ca="1">'Energía Transada'!D278</f>
        <v>10126.866981000001</v>
      </c>
      <c r="J278" s="51">
        <f>CMG!E271</f>
        <v>82.261619999999994</v>
      </c>
      <c r="K278" s="18">
        <f t="shared" ca="1" si="27"/>
        <v>833052.48338156927</v>
      </c>
    </row>
    <row r="279" spans="1:11" x14ac:dyDescent="0.2">
      <c r="A279" s="40">
        <f t="shared" si="29"/>
        <v>44604</v>
      </c>
      <c r="B279" s="4">
        <f t="shared" si="30"/>
        <v>6</v>
      </c>
      <c r="C279" s="4">
        <f t="shared" si="25"/>
        <v>2022</v>
      </c>
      <c r="D279" s="4">
        <f t="shared" si="26"/>
        <v>2</v>
      </c>
      <c r="E279" s="41">
        <v>270</v>
      </c>
      <c r="F279" s="51">
        <f>'Energía Transada'!G279*1000</f>
        <v>8500</v>
      </c>
      <c r="G279" s="51">
        <f>CMG!F272</f>
        <v>64.014319999999998</v>
      </c>
      <c r="H279" s="18">
        <f t="shared" si="28"/>
        <v>544121.72</v>
      </c>
      <c r="I279" s="51">
        <f ca="1">'Energía Transada'!D279</f>
        <v>9410.2611189999989</v>
      </c>
      <c r="J279" s="51">
        <f>CMG!E272</f>
        <v>72.136740000000003</v>
      </c>
      <c r="K279" s="18">
        <f t="shared" ca="1" si="27"/>
        <v>678825.559673412</v>
      </c>
    </row>
    <row r="280" spans="1:11" x14ac:dyDescent="0.2">
      <c r="A280" s="40">
        <f t="shared" si="29"/>
        <v>44604</v>
      </c>
      <c r="B280" s="4">
        <f t="shared" si="30"/>
        <v>7</v>
      </c>
      <c r="C280" s="4">
        <f t="shared" si="25"/>
        <v>2022</v>
      </c>
      <c r="D280" s="4">
        <f t="shared" si="26"/>
        <v>2</v>
      </c>
      <c r="E280" s="41">
        <v>271</v>
      </c>
      <c r="F280" s="51">
        <f>'Energía Transada'!G280*1000</f>
        <v>8500</v>
      </c>
      <c r="G280" s="51">
        <f>CMG!F273</f>
        <v>65.309079999999994</v>
      </c>
      <c r="H280" s="18">
        <f t="shared" si="28"/>
        <v>555127.17999999993</v>
      </c>
      <c r="I280" s="51">
        <f ca="1">'Energía Transada'!D280</f>
        <v>10597.651868999999</v>
      </c>
      <c r="J280" s="51">
        <f>CMG!E273</f>
        <v>73.600380000000001</v>
      </c>
      <c r="K280" s="18">
        <f t="shared" ca="1" si="27"/>
        <v>779991.20466611022</v>
      </c>
    </row>
    <row r="281" spans="1:11" x14ac:dyDescent="0.2">
      <c r="A281" s="40">
        <f t="shared" si="29"/>
        <v>44604</v>
      </c>
      <c r="B281" s="4">
        <f t="shared" si="30"/>
        <v>8</v>
      </c>
      <c r="C281" s="4">
        <f t="shared" si="25"/>
        <v>2022</v>
      </c>
      <c r="D281" s="4">
        <f t="shared" si="26"/>
        <v>2</v>
      </c>
      <c r="E281" s="41">
        <v>272</v>
      </c>
      <c r="F281" s="51">
        <f>'Energía Transada'!G281*1000</f>
        <v>0</v>
      </c>
      <c r="G281" s="51">
        <f>CMG!F274</f>
        <v>52.876150000000003</v>
      </c>
      <c r="H281" s="18">
        <f t="shared" si="28"/>
        <v>0</v>
      </c>
      <c r="I281" s="51">
        <f ca="1">'Energía Transada'!D281</f>
        <v>9353.1482589999996</v>
      </c>
      <c r="J281" s="51">
        <f>CMG!E274</f>
        <v>59.59122</v>
      </c>
      <c r="K281" s="18">
        <f t="shared" ca="1" si="27"/>
        <v>557365.51559468592</v>
      </c>
    </row>
    <row r="282" spans="1:11" x14ac:dyDescent="0.2">
      <c r="A282" s="40">
        <f t="shared" si="29"/>
        <v>44604</v>
      </c>
      <c r="B282" s="4">
        <f t="shared" si="30"/>
        <v>9</v>
      </c>
      <c r="C282" s="4">
        <f t="shared" si="25"/>
        <v>2022</v>
      </c>
      <c r="D282" s="4">
        <f t="shared" si="26"/>
        <v>2</v>
      </c>
      <c r="E282" s="41">
        <v>273</v>
      </c>
      <c r="F282" s="51">
        <f>'Energía Transada'!G282*1000</f>
        <v>0</v>
      </c>
      <c r="G282" s="51">
        <f>CMG!F275</f>
        <v>30.752610000000001</v>
      </c>
      <c r="H282" s="18">
        <f t="shared" si="28"/>
        <v>0</v>
      </c>
      <c r="I282" s="51">
        <f ca="1">'Energía Transada'!D282</f>
        <v>5904.5582750000003</v>
      </c>
      <c r="J282" s="51">
        <f>CMG!E275</f>
        <v>46.900939999999999</v>
      </c>
      <c r="K282" s="18">
        <f t="shared" ca="1" si="27"/>
        <v>276929.33338227851</v>
      </c>
    </row>
    <row r="283" spans="1:11" x14ac:dyDescent="0.2">
      <c r="A283" s="40">
        <f t="shared" si="29"/>
        <v>44604</v>
      </c>
      <c r="B283" s="4">
        <f t="shared" si="30"/>
        <v>10</v>
      </c>
      <c r="C283" s="4">
        <f t="shared" si="25"/>
        <v>2022</v>
      </c>
      <c r="D283" s="4">
        <f t="shared" si="26"/>
        <v>2</v>
      </c>
      <c r="E283" s="41">
        <v>274</v>
      </c>
      <c r="F283" s="51">
        <f>'Energía Transada'!G283*1000</f>
        <v>0</v>
      </c>
      <c r="G283" s="51">
        <f>CMG!F276</f>
        <v>0.73182000000000003</v>
      </c>
      <c r="H283" s="18">
        <f t="shared" si="28"/>
        <v>0</v>
      </c>
      <c r="I283" s="51">
        <f ca="1">'Energía Transada'!D283</f>
        <v>3192.1809917200003</v>
      </c>
      <c r="J283" s="51">
        <f>CMG!E276</f>
        <v>181.35514000000001</v>
      </c>
      <c r="K283" s="18">
        <f t="shared" ca="1" si="27"/>
        <v>578918.4306587195</v>
      </c>
    </row>
    <row r="284" spans="1:11" x14ac:dyDescent="0.2">
      <c r="A284" s="40">
        <f t="shared" si="29"/>
        <v>44604</v>
      </c>
      <c r="B284" s="4">
        <f t="shared" si="30"/>
        <v>11</v>
      </c>
      <c r="C284" s="4">
        <f t="shared" si="25"/>
        <v>2022</v>
      </c>
      <c r="D284" s="4">
        <f t="shared" si="26"/>
        <v>2</v>
      </c>
      <c r="E284" s="41">
        <v>275</v>
      </c>
      <c r="F284" s="51">
        <f>'Energía Transada'!G284*1000</f>
        <v>0</v>
      </c>
      <c r="G284" s="51">
        <f>CMG!F277</f>
        <v>0</v>
      </c>
      <c r="H284" s="18">
        <f t="shared" si="28"/>
        <v>0</v>
      </c>
      <c r="I284" s="51">
        <f ca="1">'Energía Transada'!D284</f>
        <v>4088.2956371530004</v>
      </c>
      <c r="J284" s="51">
        <f>CMG!E277</f>
        <v>252.12474</v>
      </c>
      <c r="K284" s="18">
        <f t="shared" ca="1" si="27"/>
        <v>1030760.4745603346</v>
      </c>
    </row>
    <row r="285" spans="1:11" x14ac:dyDescent="0.2">
      <c r="A285" s="40">
        <f t="shared" si="29"/>
        <v>44604</v>
      </c>
      <c r="B285" s="4">
        <f t="shared" si="30"/>
        <v>12</v>
      </c>
      <c r="C285" s="4">
        <f t="shared" si="25"/>
        <v>2022</v>
      </c>
      <c r="D285" s="4">
        <f t="shared" si="26"/>
        <v>2</v>
      </c>
      <c r="E285" s="41">
        <v>276</v>
      </c>
      <c r="F285" s="51">
        <f>'Energía Transada'!G285*1000</f>
        <v>0</v>
      </c>
      <c r="G285" s="51">
        <f>CMG!F278</f>
        <v>0</v>
      </c>
      <c r="H285" s="18">
        <f t="shared" si="28"/>
        <v>0</v>
      </c>
      <c r="I285" s="51">
        <f ca="1">'Energía Transada'!D285</f>
        <v>3787.6649180019999</v>
      </c>
      <c r="J285" s="51">
        <f>CMG!E278</f>
        <v>255.94469000000001</v>
      </c>
      <c r="K285" s="18">
        <f t="shared" ca="1" si="27"/>
        <v>969432.72326189734</v>
      </c>
    </row>
    <row r="286" spans="1:11" x14ac:dyDescent="0.2">
      <c r="A286" s="40">
        <f t="shared" si="29"/>
        <v>44604</v>
      </c>
      <c r="B286" s="4">
        <f t="shared" si="30"/>
        <v>13</v>
      </c>
      <c r="C286" s="4">
        <f t="shared" si="25"/>
        <v>2022</v>
      </c>
      <c r="D286" s="4">
        <f t="shared" si="26"/>
        <v>2</v>
      </c>
      <c r="E286" s="41">
        <v>277</v>
      </c>
      <c r="F286" s="51">
        <f>'Energía Transada'!G286*1000</f>
        <v>0</v>
      </c>
      <c r="G286" s="51">
        <f>CMG!F279</f>
        <v>0</v>
      </c>
      <c r="H286" s="18">
        <f t="shared" si="28"/>
        <v>0</v>
      </c>
      <c r="I286" s="51">
        <f ca="1">'Energía Transada'!D286</f>
        <v>4238.3209361640002</v>
      </c>
      <c r="J286" s="51">
        <f>CMG!E279</f>
        <v>255.94469000000001</v>
      </c>
      <c r="K286" s="18">
        <f t="shared" ca="1" si="27"/>
        <v>1084775.7381270048</v>
      </c>
    </row>
    <row r="287" spans="1:11" x14ac:dyDescent="0.2">
      <c r="A287" s="40">
        <f t="shared" si="29"/>
        <v>44604</v>
      </c>
      <c r="B287" s="4">
        <f t="shared" si="30"/>
        <v>14</v>
      </c>
      <c r="C287" s="4">
        <f t="shared" si="25"/>
        <v>2022</v>
      </c>
      <c r="D287" s="4">
        <f t="shared" si="26"/>
        <v>2</v>
      </c>
      <c r="E287" s="41">
        <v>278</v>
      </c>
      <c r="F287" s="51">
        <f>'Energía Transada'!G287*1000</f>
        <v>0</v>
      </c>
      <c r="G287" s="51">
        <f>CMG!F280</f>
        <v>0</v>
      </c>
      <c r="H287" s="18">
        <f t="shared" si="28"/>
        <v>0</v>
      </c>
      <c r="I287" s="51">
        <f ca="1">'Energía Transada'!D287</f>
        <v>5694.2241718740006</v>
      </c>
      <c r="J287" s="51">
        <f>CMG!E280</f>
        <v>255.94469000000001</v>
      </c>
      <c r="K287" s="18">
        <f t="shared" ca="1" si="27"/>
        <v>1457406.4404607979</v>
      </c>
    </row>
    <row r="288" spans="1:11" x14ac:dyDescent="0.2">
      <c r="A288" s="40">
        <f t="shared" si="29"/>
        <v>44604</v>
      </c>
      <c r="B288" s="4">
        <f t="shared" si="30"/>
        <v>15</v>
      </c>
      <c r="C288" s="4">
        <f t="shared" si="25"/>
        <v>2022</v>
      </c>
      <c r="D288" s="4">
        <f t="shared" si="26"/>
        <v>2</v>
      </c>
      <c r="E288" s="41">
        <v>279</v>
      </c>
      <c r="F288" s="51">
        <f>'Energía Transada'!G288*1000</f>
        <v>0</v>
      </c>
      <c r="G288" s="51">
        <f>CMG!F281</f>
        <v>0</v>
      </c>
      <c r="H288" s="18">
        <f t="shared" si="28"/>
        <v>0</v>
      </c>
      <c r="I288" s="51">
        <f ca="1">'Energía Transada'!D288</f>
        <v>7069.6635449999994</v>
      </c>
      <c r="J288" s="51">
        <f>CMG!E281</f>
        <v>255.94469000000001</v>
      </c>
      <c r="K288" s="18">
        <f t="shared" ca="1" si="27"/>
        <v>1809442.844429326</v>
      </c>
    </row>
    <row r="289" spans="1:11" x14ac:dyDescent="0.2">
      <c r="A289" s="40">
        <f t="shared" si="29"/>
        <v>44604</v>
      </c>
      <c r="B289" s="4">
        <f t="shared" si="30"/>
        <v>16</v>
      </c>
      <c r="C289" s="4">
        <f t="shared" si="25"/>
        <v>2022</v>
      </c>
      <c r="D289" s="4">
        <f t="shared" si="26"/>
        <v>2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 ca="1">'Energía Transada'!D289</f>
        <v>9037.5429830000012</v>
      </c>
      <c r="J289" s="51">
        <f>CMG!E282</f>
        <v>255.94469000000001</v>
      </c>
      <c r="K289" s="18">
        <f t="shared" ca="1" si="27"/>
        <v>2313111.1371456105</v>
      </c>
    </row>
    <row r="290" spans="1:11" x14ac:dyDescent="0.2">
      <c r="A290" s="40">
        <f t="shared" si="29"/>
        <v>44604</v>
      </c>
      <c r="B290" s="4">
        <f t="shared" si="30"/>
        <v>17</v>
      </c>
      <c r="C290" s="4">
        <f t="shared" si="25"/>
        <v>2022</v>
      </c>
      <c r="D290" s="4">
        <f t="shared" si="26"/>
        <v>2</v>
      </c>
      <c r="E290" s="41">
        <v>281</v>
      </c>
      <c r="F290" s="51">
        <f>'Energía Transada'!G290*1000</f>
        <v>0</v>
      </c>
      <c r="G290" s="51">
        <f>CMG!F283</f>
        <v>0</v>
      </c>
      <c r="H290" s="18">
        <f t="shared" si="28"/>
        <v>0</v>
      </c>
      <c r="I290" s="51">
        <f ca="1">'Energía Transada'!D290</f>
        <v>9051.6706752499995</v>
      </c>
      <c r="J290" s="51">
        <f>CMG!E283</f>
        <v>255.94469000000001</v>
      </c>
      <c r="K290" s="18">
        <f t="shared" ca="1" si="27"/>
        <v>2316727.0449589519</v>
      </c>
    </row>
    <row r="291" spans="1:11" x14ac:dyDescent="0.2">
      <c r="A291" s="40">
        <f t="shared" si="29"/>
        <v>44604</v>
      </c>
      <c r="B291" s="4">
        <f t="shared" si="30"/>
        <v>18</v>
      </c>
      <c r="C291" s="4">
        <f t="shared" si="25"/>
        <v>2022</v>
      </c>
      <c r="D291" s="4">
        <f t="shared" si="26"/>
        <v>2</v>
      </c>
      <c r="E291" s="41">
        <v>282</v>
      </c>
      <c r="F291" s="51">
        <f>'Energía Transada'!G291*1000</f>
        <v>6800.0000000000009</v>
      </c>
      <c r="G291" s="51">
        <f>CMG!F284</f>
        <v>0</v>
      </c>
      <c r="H291" s="18">
        <f t="shared" si="28"/>
        <v>0</v>
      </c>
      <c r="I291" s="51">
        <f ca="1">'Energía Transada'!D291</f>
        <v>8597.1802489999991</v>
      </c>
      <c r="J291" s="51">
        <f>CMG!E284</f>
        <v>255.94469000000001</v>
      </c>
      <c r="K291" s="18">
        <f t="shared" ca="1" si="27"/>
        <v>2200402.6337044276</v>
      </c>
    </row>
    <row r="292" spans="1:11" x14ac:dyDescent="0.2">
      <c r="A292" s="40">
        <f t="shared" si="29"/>
        <v>44604</v>
      </c>
      <c r="B292" s="4">
        <f t="shared" si="30"/>
        <v>19</v>
      </c>
      <c r="C292" s="4">
        <f t="shared" si="25"/>
        <v>2022</v>
      </c>
      <c r="D292" s="4">
        <f t="shared" si="26"/>
        <v>2</v>
      </c>
      <c r="E292" s="41">
        <v>283</v>
      </c>
      <c r="F292" s="51">
        <f>'Energía Transada'!G292*1000</f>
        <v>8500</v>
      </c>
      <c r="G292" s="51">
        <f>CMG!F285</f>
        <v>42.180289999999999</v>
      </c>
      <c r="H292" s="18">
        <f t="shared" si="28"/>
        <v>358532.46499999997</v>
      </c>
      <c r="I292" s="51">
        <f ca="1">'Energía Transada'!D292</f>
        <v>9746.2309227500009</v>
      </c>
      <c r="J292" s="51">
        <f>CMG!E285</f>
        <v>255.34154000000001</v>
      </c>
      <c r="K292" s="18">
        <f t="shared" ca="1" si="27"/>
        <v>2488617.6130106063</v>
      </c>
    </row>
    <row r="293" spans="1:11" x14ac:dyDescent="0.2">
      <c r="A293" s="40">
        <f t="shared" si="29"/>
        <v>44604</v>
      </c>
      <c r="B293" s="4">
        <f t="shared" si="30"/>
        <v>20</v>
      </c>
      <c r="C293" s="4">
        <f t="shared" si="25"/>
        <v>2022</v>
      </c>
      <c r="D293" s="4">
        <f t="shared" si="26"/>
        <v>2</v>
      </c>
      <c r="E293" s="41">
        <v>284</v>
      </c>
      <c r="F293" s="51">
        <f>'Energía Transada'!G293*1000</f>
        <v>8500</v>
      </c>
      <c r="G293" s="51">
        <f>CMG!F286</f>
        <v>62.421999999999997</v>
      </c>
      <c r="H293" s="18">
        <f t="shared" si="28"/>
        <v>530587</v>
      </c>
      <c r="I293" s="51">
        <f ca="1">'Energía Transada'!D293</f>
        <v>7707.500556</v>
      </c>
      <c r="J293" s="51">
        <f>CMG!E286</f>
        <v>255.34154000000001</v>
      </c>
      <c r="K293" s="18">
        <f t="shared" ca="1" si="27"/>
        <v>1968045.0615198964</v>
      </c>
    </row>
    <row r="294" spans="1:11" x14ac:dyDescent="0.2">
      <c r="A294" s="40">
        <f t="shared" si="29"/>
        <v>44604</v>
      </c>
      <c r="B294" s="4">
        <f t="shared" si="30"/>
        <v>21</v>
      </c>
      <c r="C294" s="4">
        <f t="shared" si="25"/>
        <v>2022</v>
      </c>
      <c r="D294" s="4">
        <f t="shared" si="26"/>
        <v>2</v>
      </c>
      <c r="E294" s="41">
        <v>285</v>
      </c>
      <c r="F294" s="51">
        <f>'Energía Transada'!G294*1000</f>
        <v>8500</v>
      </c>
      <c r="G294" s="51">
        <f>CMG!F287</f>
        <v>77.565089999999998</v>
      </c>
      <c r="H294" s="18">
        <f t="shared" si="28"/>
        <v>659303.26500000001</v>
      </c>
      <c r="I294" s="51">
        <f ca="1">'Energía Transada'!D294</f>
        <v>6988.4811430000009</v>
      </c>
      <c r="J294" s="51">
        <f>CMG!E287</f>
        <v>255.34154000000001</v>
      </c>
      <c r="K294" s="18">
        <f t="shared" ca="1" si="27"/>
        <v>1784449.5373145805</v>
      </c>
    </row>
    <row r="295" spans="1:11" x14ac:dyDescent="0.2">
      <c r="A295" s="40">
        <f t="shared" si="29"/>
        <v>44604</v>
      </c>
      <c r="B295" s="4">
        <f t="shared" si="30"/>
        <v>22</v>
      </c>
      <c r="C295" s="4">
        <f t="shared" si="25"/>
        <v>2022</v>
      </c>
      <c r="D295" s="4">
        <f t="shared" si="26"/>
        <v>2</v>
      </c>
      <c r="E295" s="41">
        <v>286</v>
      </c>
      <c r="F295" s="51">
        <f>'Energía Transada'!G295*1000</f>
        <v>8500</v>
      </c>
      <c r="G295" s="51">
        <f>CMG!F288</f>
        <v>77.565089999999998</v>
      </c>
      <c r="H295" s="18">
        <f t="shared" si="28"/>
        <v>659303.26500000001</v>
      </c>
      <c r="I295" s="51">
        <f ca="1">'Energía Transada'!D295</f>
        <v>9121.7183930600004</v>
      </c>
      <c r="J295" s="51">
        <f>CMG!E288</f>
        <v>255.34154000000001</v>
      </c>
      <c r="K295" s="18">
        <f t="shared" ca="1" si="27"/>
        <v>2329153.6219302658</v>
      </c>
    </row>
    <row r="296" spans="1:11" x14ac:dyDescent="0.2">
      <c r="A296" s="40">
        <f t="shared" si="29"/>
        <v>44604</v>
      </c>
      <c r="B296" s="4">
        <f t="shared" si="30"/>
        <v>23</v>
      </c>
      <c r="C296" s="4">
        <f t="shared" si="25"/>
        <v>2022</v>
      </c>
      <c r="D296" s="4">
        <f t="shared" si="26"/>
        <v>2</v>
      </c>
      <c r="E296" s="41">
        <v>287</v>
      </c>
      <c r="F296" s="51">
        <f>'Energía Transada'!G296*1000</f>
        <v>8500</v>
      </c>
      <c r="G296" s="51">
        <f>CMG!F289</f>
        <v>67.359790000000004</v>
      </c>
      <c r="H296" s="18">
        <f t="shared" si="28"/>
        <v>572558.21500000008</v>
      </c>
      <c r="I296" s="51">
        <f ca="1">'Energía Transada'!D296</f>
        <v>8879.685648749999</v>
      </c>
      <c r="J296" s="51">
        <f>CMG!E289</f>
        <v>255.34958</v>
      </c>
      <c r="K296" s="18">
        <f t="shared" ca="1" si="27"/>
        <v>2267424.0009403396</v>
      </c>
    </row>
    <row r="297" spans="1:11" x14ac:dyDescent="0.2">
      <c r="A297" s="40">
        <f t="shared" si="29"/>
        <v>44604</v>
      </c>
      <c r="B297" s="4">
        <f t="shared" si="30"/>
        <v>24</v>
      </c>
      <c r="C297" s="4">
        <f t="shared" si="25"/>
        <v>2022</v>
      </c>
      <c r="D297" s="4">
        <f t="shared" si="26"/>
        <v>2</v>
      </c>
      <c r="E297" s="41">
        <v>288</v>
      </c>
      <c r="F297" s="51">
        <f>'Energía Transada'!G297*1000</f>
        <v>8500</v>
      </c>
      <c r="G297" s="51">
        <f>CMG!F290</f>
        <v>64.85069</v>
      </c>
      <c r="H297" s="18">
        <f t="shared" si="28"/>
        <v>551230.86499999999</v>
      </c>
      <c r="I297" s="51">
        <f ca="1">'Energía Transada'!D297</f>
        <v>10207.445297</v>
      </c>
      <c r="J297" s="51">
        <f>CMG!E290</f>
        <v>255.35763</v>
      </c>
      <c r="K297" s="18">
        <f t="shared" ca="1" si="27"/>
        <v>2606549.0393965663</v>
      </c>
    </row>
    <row r="298" spans="1:11" x14ac:dyDescent="0.2">
      <c r="A298" s="40">
        <f t="shared" si="29"/>
        <v>44605</v>
      </c>
      <c r="B298" s="4">
        <f t="shared" si="30"/>
        <v>1</v>
      </c>
      <c r="C298" s="4">
        <f t="shared" si="25"/>
        <v>2022</v>
      </c>
      <c r="D298" s="4">
        <f t="shared" si="26"/>
        <v>2</v>
      </c>
      <c r="E298" s="41">
        <v>289</v>
      </c>
      <c r="F298" s="51">
        <f>'Energía Transada'!G298*1000</f>
        <v>8500</v>
      </c>
      <c r="G298" s="51">
        <f>CMG!F291</f>
        <v>74.871020000000001</v>
      </c>
      <c r="H298" s="18">
        <f t="shared" si="28"/>
        <v>636403.67000000004</v>
      </c>
      <c r="I298" s="51">
        <f ca="1">'Energía Transada'!D298</f>
        <v>7714.8763370000006</v>
      </c>
      <c r="J298" s="51">
        <f>CMG!E291</f>
        <v>84.987859999999998</v>
      </c>
      <c r="K298" s="18">
        <f t="shared" ca="1" si="27"/>
        <v>655670.83004626888</v>
      </c>
    </row>
    <row r="299" spans="1:11" x14ac:dyDescent="0.2">
      <c r="A299" s="40">
        <f t="shared" si="29"/>
        <v>44605</v>
      </c>
      <c r="B299" s="4">
        <f t="shared" si="30"/>
        <v>2</v>
      </c>
      <c r="C299" s="4">
        <f t="shared" si="25"/>
        <v>2022</v>
      </c>
      <c r="D299" s="4">
        <f t="shared" si="26"/>
        <v>2</v>
      </c>
      <c r="E299" s="41">
        <v>290</v>
      </c>
      <c r="F299" s="51">
        <f>'Energía Transada'!G299*1000</f>
        <v>8500</v>
      </c>
      <c r="G299" s="51">
        <f>CMG!F292</f>
        <v>79.269990000000007</v>
      </c>
      <c r="H299" s="18">
        <f t="shared" si="28"/>
        <v>673794.91500000004</v>
      </c>
      <c r="I299" s="51">
        <f ca="1">'Energía Transada'!D299</f>
        <v>4744.4767891290012</v>
      </c>
      <c r="J299" s="51">
        <f>CMG!E292</f>
        <v>89.981939999999994</v>
      </c>
      <c r="K299" s="18">
        <f t="shared" ca="1" si="27"/>
        <v>426917.2257707984</v>
      </c>
    </row>
    <row r="300" spans="1:11" x14ac:dyDescent="0.2">
      <c r="A300" s="40">
        <f t="shared" si="29"/>
        <v>44605</v>
      </c>
      <c r="B300" s="4">
        <f t="shared" si="30"/>
        <v>3</v>
      </c>
      <c r="C300" s="4">
        <f t="shared" si="25"/>
        <v>2022</v>
      </c>
      <c r="D300" s="4">
        <f t="shared" si="26"/>
        <v>2</v>
      </c>
      <c r="E300" s="41">
        <v>291</v>
      </c>
      <c r="F300" s="51">
        <f>'Energía Transada'!G300*1000</f>
        <v>8500</v>
      </c>
      <c r="G300" s="51">
        <f>CMG!F293</f>
        <v>69.482879999999994</v>
      </c>
      <c r="H300" s="18">
        <f t="shared" si="28"/>
        <v>590604.48</v>
      </c>
      <c r="I300" s="51">
        <f ca="1">'Energía Transada'!D300</f>
        <v>5342.2389560680003</v>
      </c>
      <c r="J300" s="51">
        <f>CMG!E293</f>
        <v>78.883979999999994</v>
      </c>
      <c r="K300" s="18">
        <f t="shared" ca="1" si="27"/>
        <v>421417.07096568897</v>
      </c>
    </row>
    <row r="301" spans="1:11" x14ac:dyDescent="0.2">
      <c r="A301" s="40">
        <f t="shared" si="29"/>
        <v>44605</v>
      </c>
      <c r="B301" s="4">
        <f t="shared" si="30"/>
        <v>4</v>
      </c>
      <c r="C301" s="4">
        <f t="shared" si="25"/>
        <v>2022</v>
      </c>
      <c r="D301" s="4">
        <f t="shared" si="26"/>
        <v>2</v>
      </c>
      <c r="E301" s="41">
        <v>292</v>
      </c>
      <c r="F301" s="51">
        <f>'Energía Transada'!G301*1000</f>
        <v>8500</v>
      </c>
      <c r="G301" s="51">
        <f>CMG!F294</f>
        <v>61.674100000000003</v>
      </c>
      <c r="H301" s="18">
        <f t="shared" si="28"/>
        <v>524229.85000000003</v>
      </c>
      <c r="I301" s="51">
        <f ca="1">'Energía Transada'!D301</f>
        <v>4737.4289387810004</v>
      </c>
      <c r="J301" s="51">
        <f>CMG!E294</f>
        <v>70.013649999999998</v>
      </c>
      <c r="K301" s="18">
        <f t="shared" ca="1" si="27"/>
        <v>331684.6916196844</v>
      </c>
    </row>
    <row r="302" spans="1:11" x14ac:dyDescent="0.2">
      <c r="A302" s="40">
        <f t="shared" si="29"/>
        <v>44605</v>
      </c>
      <c r="B302" s="4">
        <f t="shared" si="30"/>
        <v>5</v>
      </c>
      <c r="C302" s="4">
        <f t="shared" si="25"/>
        <v>2022</v>
      </c>
      <c r="D302" s="4">
        <f t="shared" si="26"/>
        <v>2</v>
      </c>
      <c r="E302" s="41">
        <v>293</v>
      </c>
      <c r="F302" s="51">
        <f>'Energía Transada'!G302*1000</f>
        <v>8500</v>
      </c>
      <c r="G302" s="51">
        <f>CMG!F295</f>
        <v>75.900400000000005</v>
      </c>
      <c r="H302" s="18">
        <f t="shared" si="28"/>
        <v>645153.4</v>
      </c>
      <c r="I302" s="51">
        <f ca="1">'Energía Transada'!D302</f>
        <v>3538.0319057160004</v>
      </c>
      <c r="J302" s="51">
        <f>CMG!E295</f>
        <v>86.161990000000003</v>
      </c>
      <c r="K302" s="18">
        <f t="shared" ca="1" si="27"/>
        <v>304843.86967998301</v>
      </c>
    </row>
    <row r="303" spans="1:11" x14ac:dyDescent="0.2">
      <c r="A303" s="40">
        <f t="shared" si="29"/>
        <v>44605</v>
      </c>
      <c r="B303" s="4">
        <f t="shared" si="30"/>
        <v>6</v>
      </c>
      <c r="C303" s="4">
        <f t="shared" si="25"/>
        <v>2022</v>
      </c>
      <c r="D303" s="4">
        <f t="shared" si="26"/>
        <v>2</v>
      </c>
      <c r="E303" s="41">
        <v>294</v>
      </c>
      <c r="F303" s="51">
        <f>'Energía Transada'!G303*1000</f>
        <v>8500</v>
      </c>
      <c r="G303" s="51">
        <f>CMG!F296</f>
        <v>93.287199999999999</v>
      </c>
      <c r="H303" s="18">
        <f t="shared" si="28"/>
        <v>792941.2</v>
      </c>
      <c r="I303" s="51">
        <f ca="1">'Energía Transada'!D303</f>
        <v>5032.7087001870004</v>
      </c>
      <c r="J303" s="51">
        <f>CMG!E296</f>
        <v>105.89706</v>
      </c>
      <c r="K303" s="18">
        <f t="shared" ca="1" si="27"/>
        <v>532949.05518622475</v>
      </c>
    </row>
    <row r="304" spans="1:11" x14ac:dyDescent="0.2">
      <c r="A304" s="40">
        <f t="shared" si="29"/>
        <v>44605</v>
      </c>
      <c r="B304" s="4">
        <f t="shared" si="30"/>
        <v>7</v>
      </c>
      <c r="C304" s="4">
        <f t="shared" si="25"/>
        <v>2022</v>
      </c>
      <c r="D304" s="4">
        <f t="shared" si="26"/>
        <v>2</v>
      </c>
      <c r="E304" s="41">
        <v>295</v>
      </c>
      <c r="F304" s="51">
        <f>'Energía Transada'!G304*1000</f>
        <v>8500</v>
      </c>
      <c r="G304" s="51">
        <f>CMG!F297</f>
        <v>80.789929999999998</v>
      </c>
      <c r="H304" s="18">
        <f t="shared" si="28"/>
        <v>686714.40500000003</v>
      </c>
      <c r="I304" s="51">
        <f ca="1">'Energía Transada'!D304</f>
        <v>4598.2182867250003</v>
      </c>
      <c r="J304" s="51">
        <f>CMG!E297</f>
        <v>91.710970000000003</v>
      </c>
      <c r="K304" s="18">
        <f t="shared" ca="1" si="27"/>
        <v>421707.05934728793</v>
      </c>
    </row>
    <row r="305" spans="1:11" x14ac:dyDescent="0.2">
      <c r="A305" s="40">
        <f t="shared" si="29"/>
        <v>44605</v>
      </c>
      <c r="B305" s="4">
        <f t="shared" si="30"/>
        <v>8</v>
      </c>
      <c r="C305" s="4">
        <f t="shared" si="25"/>
        <v>2022</v>
      </c>
      <c r="D305" s="4">
        <f t="shared" si="26"/>
        <v>2</v>
      </c>
      <c r="E305" s="41">
        <v>296</v>
      </c>
      <c r="F305" s="51">
        <f>'Energía Transada'!G305*1000</f>
        <v>0</v>
      </c>
      <c r="G305" s="51">
        <f>CMG!F298</f>
        <v>60.306959999999997</v>
      </c>
      <c r="H305" s="18">
        <f t="shared" si="28"/>
        <v>0</v>
      </c>
      <c r="I305" s="51">
        <f ca="1">'Energía Transada'!D305</f>
        <v>4047.739079594</v>
      </c>
      <c r="J305" s="51">
        <f>CMG!E298</f>
        <v>68.461550000000003</v>
      </c>
      <c r="K305" s="18">
        <f t="shared" ca="1" si="27"/>
        <v>277114.49138457864</v>
      </c>
    </row>
    <row r="306" spans="1:11" x14ac:dyDescent="0.2">
      <c r="A306" s="40">
        <f t="shared" si="29"/>
        <v>44605</v>
      </c>
      <c r="B306" s="4">
        <f t="shared" si="30"/>
        <v>9</v>
      </c>
      <c r="C306" s="4">
        <f t="shared" si="25"/>
        <v>2022</v>
      </c>
      <c r="D306" s="4">
        <f t="shared" si="26"/>
        <v>2</v>
      </c>
      <c r="E306" s="41">
        <v>297</v>
      </c>
      <c r="F306" s="51">
        <f>'Energía Transada'!G306*1000</f>
        <v>0</v>
      </c>
      <c r="G306" s="51">
        <f>CMG!F299</f>
        <v>21.351510000000001</v>
      </c>
      <c r="H306" s="18">
        <f t="shared" si="28"/>
        <v>0</v>
      </c>
      <c r="I306" s="51">
        <f ca="1">'Energía Transada'!D306</f>
        <v>2146.1518861510003</v>
      </c>
      <c r="J306" s="51">
        <f>CMG!E299</f>
        <v>24.98649</v>
      </c>
      <c r="K306" s="18">
        <f t="shared" ca="1" si="27"/>
        <v>53624.802641793111</v>
      </c>
    </row>
    <row r="307" spans="1:11" x14ac:dyDescent="0.2">
      <c r="A307" s="40">
        <f t="shared" si="29"/>
        <v>44605</v>
      </c>
      <c r="B307" s="4">
        <f t="shared" si="30"/>
        <v>10</v>
      </c>
      <c r="C307" s="4">
        <f t="shared" si="25"/>
        <v>2022</v>
      </c>
      <c r="D307" s="4">
        <f t="shared" si="26"/>
        <v>2</v>
      </c>
      <c r="E307" s="41">
        <v>298</v>
      </c>
      <c r="F307" s="51">
        <f>'Energía Transada'!G307*1000</f>
        <v>0</v>
      </c>
      <c r="G307" s="51">
        <f>CMG!F300</f>
        <v>0</v>
      </c>
      <c r="H307" s="18">
        <f t="shared" si="28"/>
        <v>0</v>
      </c>
      <c r="I307" s="51">
        <f ca="1">'Energía Transada'!D307</f>
        <v>843.86782304999997</v>
      </c>
      <c r="J307" s="51">
        <f>CMG!E300</f>
        <v>199.68286000000001</v>
      </c>
      <c r="K307" s="18">
        <f t="shared" ca="1" si="27"/>
        <v>168505.94036859792</v>
      </c>
    </row>
    <row r="308" spans="1:11" x14ac:dyDescent="0.2">
      <c r="A308" s="40">
        <f t="shared" si="29"/>
        <v>44605</v>
      </c>
      <c r="B308" s="4">
        <f t="shared" si="30"/>
        <v>11</v>
      </c>
      <c r="C308" s="4">
        <f t="shared" si="25"/>
        <v>2022</v>
      </c>
      <c r="D308" s="4">
        <f t="shared" si="26"/>
        <v>2</v>
      </c>
      <c r="E308" s="41">
        <v>299</v>
      </c>
      <c r="F308" s="51">
        <f>'Energía Transada'!G308*1000</f>
        <v>0</v>
      </c>
      <c r="G308" s="51">
        <f>CMG!F301</f>
        <v>0</v>
      </c>
      <c r="H308" s="18">
        <f t="shared" si="28"/>
        <v>0</v>
      </c>
      <c r="I308" s="51">
        <f ca="1">'Energía Transada'!D308</f>
        <v>1210.1593531649999</v>
      </c>
      <c r="J308" s="51">
        <f>CMG!E301</f>
        <v>235.23653999999999</v>
      </c>
      <c r="K308" s="18">
        <f t="shared" ca="1" si="27"/>
        <v>284673.69908717263</v>
      </c>
    </row>
    <row r="309" spans="1:11" x14ac:dyDescent="0.2">
      <c r="A309" s="40">
        <f t="shared" si="29"/>
        <v>44605</v>
      </c>
      <c r="B309" s="4">
        <f t="shared" si="30"/>
        <v>12</v>
      </c>
      <c r="C309" s="4">
        <f t="shared" si="25"/>
        <v>2022</v>
      </c>
      <c r="D309" s="4">
        <f t="shared" si="26"/>
        <v>2</v>
      </c>
      <c r="E309" s="41">
        <v>300</v>
      </c>
      <c r="F309" s="51">
        <f>'Energía Transada'!G309*1000</f>
        <v>0</v>
      </c>
      <c r="G309" s="51">
        <f>CMG!F302</f>
        <v>0</v>
      </c>
      <c r="H309" s="18">
        <f t="shared" si="28"/>
        <v>0</v>
      </c>
      <c r="I309" s="51">
        <f ca="1">'Energía Transada'!D309</f>
        <v>451.89600123500003</v>
      </c>
      <c r="J309" s="51">
        <f>CMG!E302</f>
        <v>255.68735000000001</v>
      </c>
      <c r="K309" s="18">
        <f t="shared" ca="1" si="27"/>
        <v>115544.09103137389</v>
      </c>
    </row>
    <row r="310" spans="1:11" x14ac:dyDescent="0.2">
      <c r="A310" s="40">
        <f t="shared" si="29"/>
        <v>44605</v>
      </c>
      <c r="B310" s="4">
        <f t="shared" si="30"/>
        <v>13</v>
      </c>
      <c r="C310" s="4">
        <f t="shared" si="25"/>
        <v>2022</v>
      </c>
      <c r="D310" s="4">
        <f t="shared" si="26"/>
        <v>2</v>
      </c>
      <c r="E310" s="41">
        <v>301</v>
      </c>
      <c r="F310" s="51">
        <f>'Energía Transada'!G310*1000</f>
        <v>0</v>
      </c>
      <c r="G310" s="51">
        <f>CMG!F303</f>
        <v>0</v>
      </c>
      <c r="H310" s="18">
        <f t="shared" si="28"/>
        <v>0</v>
      </c>
      <c r="I310" s="51">
        <f ca="1">'Energía Transada'!D310</f>
        <v>466.07831139799998</v>
      </c>
      <c r="J310" s="51">
        <f>CMG!E303</f>
        <v>255.68735000000001</v>
      </c>
      <c r="K310" s="18">
        <f t="shared" ca="1" si="27"/>
        <v>119170.32833382941</v>
      </c>
    </row>
    <row r="311" spans="1:11" x14ac:dyDescent="0.2">
      <c r="A311" s="40">
        <f t="shared" si="29"/>
        <v>44605</v>
      </c>
      <c r="B311" s="4">
        <f t="shared" si="30"/>
        <v>14</v>
      </c>
      <c r="C311" s="4">
        <f t="shared" si="25"/>
        <v>2022</v>
      </c>
      <c r="D311" s="4">
        <f t="shared" si="26"/>
        <v>2</v>
      </c>
      <c r="E311" s="41">
        <v>302</v>
      </c>
      <c r="F311" s="51">
        <f>'Energía Transada'!G311*1000</f>
        <v>0</v>
      </c>
      <c r="G311" s="51">
        <f>CMG!F304</f>
        <v>0</v>
      </c>
      <c r="H311" s="18">
        <f t="shared" si="28"/>
        <v>0</v>
      </c>
      <c r="I311" s="51">
        <f ca="1">'Energía Transada'!D311</f>
        <v>334.38491417100005</v>
      </c>
      <c r="J311" s="51">
        <f>CMG!E304</f>
        <v>255.68735000000001</v>
      </c>
      <c r="K311" s="18">
        <f t="shared" ca="1" si="27"/>
        <v>85497.992584360458</v>
      </c>
    </row>
    <row r="312" spans="1:11" x14ac:dyDescent="0.2">
      <c r="A312" s="40">
        <f t="shared" si="29"/>
        <v>44605</v>
      </c>
      <c r="B312" s="4">
        <f t="shared" si="30"/>
        <v>15</v>
      </c>
      <c r="C312" s="4">
        <f t="shared" si="25"/>
        <v>2022</v>
      </c>
      <c r="D312" s="4">
        <f t="shared" si="26"/>
        <v>2</v>
      </c>
      <c r="E312" s="41">
        <v>303</v>
      </c>
      <c r="F312" s="51">
        <f>'Energía Transada'!G312*1000</f>
        <v>0</v>
      </c>
      <c r="G312" s="51">
        <f>CMG!F305</f>
        <v>0</v>
      </c>
      <c r="H312" s="18">
        <f t="shared" si="28"/>
        <v>0</v>
      </c>
      <c r="I312" s="51">
        <f ca="1">'Energía Transada'!D312</f>
        <v>841.55637974100011</v>
      </c>
      <c r="J312" s="51">
        <f>CMG!E305</f>
        <v>255.68735000000001</v>
      </c>
      <c r="K312" s="18">
        <f t="shared" ca="1" si="27"/>
        <v>215175.32061157</v>
      </c>
    </row>
    <row r="313" spans="1:11" x14ac:dyDescent="0.2">
      <c r="A313" s="40">
        <f t="shared" si="29"/>
        <v>44605</v>
      </c>
      <c r="B313" s="4">
        <f t="shared" si="30"/>
        <v>16</v>
      </c>
      <c r="C313" s="4">
        <f t="shared" si="25"/>
        <v>2022</v>
      </c>
      <c r="D313" s="4">
        <f t="shared" si="26"/>
        <v>2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 ca="1">'Energía Transada'!D313</f>
        <v>1618.7867379810002</v>
      </c>
      <c r="J313" s="51">
        <f>CMG!E306</f>
        <v>255.68735000000001</v>
      </c>
      <c r="K313" s="18">
        <f t="shared" ca="1" si="27"/>
        <v>413903.29124950629</v>
      </c>
    </row>
    <row r="314" spans="1:11" x14ac:dyDescent="0.2">
      <c r="A314" s="40">
        <f t="shared" si="29"/>
        <v>44605</v>
      </c>
      <c r="B314" s="4">
        <f t="shared" si="30"/>
        <v>17</v>
      </c>
      <c r="C314" s="4">
        <f t="shared" si="25"/>
        <v>2022</v>
      </c>
      <c r="D314" s="4">
        <f t="shared" si="26"/>
        <v>2</v>
      </c>
      <c r="E314" s="41">
        <v>305</v>
      </c>
      <c r="F314" s="51">
        <f>'Energía Transada'!G314*1000</f>
        <v>0</v>
      </c>
      <c r="G314" s="51">
        <f>CMG!F307</f>
        <v>0</v>
      </c>
      <c r="H314" s="18">
        <f t="shared" si="28"/>
        <v>0</v>
      </c>
      <c r="I314" s="51">
        <f ca="1">'Energía Transada'!D314</f>
        <v>3147.2711519760001</v>
      </c>
      <c r="J314" s="51">
        <f>CMG!E307</f>
        <v>255.68735000000001</v>
      </c>
      <c r="K314" s="18">
        <f t="shared" ca="1" si="27"/>
        <v>804717.42058019072</v>
      </c>
    </row>
    <row r="315" spans="1:11" x14ac:dyDescent="0.2">
      <c r="A315" s="40">
        <f t="shared" si="29"/>
        <v>44605</v>
      </c>
      <c r="B315" s="4">
        <f t="shared" si="30"/>
        <v>18</v>
      </c>
      <c r="C315" s="4">
        <f t="shared" si="25"/>
        <v>2022</v>
      </c>
      <c r="D315" s="4">
        <f t="shared" si="26"/>
        <v>2</v>
      </c>
      <c r="E315" s="41">
        <v>306</v>
      </c>
      <c r="F315" s="51">
        <f>'Energía Transada'!G315*1000</f>
        <v>6800.0000000000009</v>
      </c>
      <c r="G315" s="51">
        <f>CMG!F308</f>
        <v>0</v>
      </c>
      <c r="H315" s="18">
        <f t="shared" si="28"/>
        <v>0</v>
      </c>
      <c r="I315" s="51">
        <f ca="1">'Energía Transada'!D315</f>
        <v>2382.8897593480001</v>
      </c>
      <c r="J315" s="51">
        <f>CMG!E308</f>
        <v>255.68735000000001</v>
      </c>
      <c r="K315" s="18">
        <f t="shared" ca="1" si="27"/>
        <v>609274.76790982787</v>
      </c>
    </row>
    <row r="316" spans="1:11" x14ac:dyDescent="0.2">
      <c r="A316" s="40">
        <f t="shared" si="29"/>
        <v>44605</v>
      </c>
      <c r="B316" s="4">
        <f t="shared" si="30"/>
        <v>19</v>
      </c>
      <c r="C316" s="4">
        <f t="shared" si="25"/>
        <v>2022</v>
      </c>
      <c r="D316" s="4">
        <f t="shared" si="26"/>
        <v>2</v>
      </c>
      <c r="E316" s="41">
        <v>307</v>
      </c>
      <c r="F316" s="51">
        <f>'Energía Transada'!G316*1000</f>
        <v>8500</v>
      </c>
      <c r="G316" s="51">
        <f>CMG!F309</f>
        <v>39.711399999999998</v>
      </c>
      <c r="H316" s="18">
        <f t="shared" si="28"/>
        <v>337546.89999999997</v>
      </c>
      <c r="I316" s="51">
        <f ca="1">'Energía Transada'!D316</f>
        <v>1918.7658028840001</v>
      </c>
      <c r="J316" s="51">
        <f>CMG!E309</f>
        <v>256.03314999999998</v>
      </c>
      <c r="K316" s="18">
        <f t="shared" ca="1" si="27"/>
        <v>491267.6526246696</v>
      </c>
    </row>
    <row r="317" spans="1:11" x14ac:dyDescent="0.2">
      <c r="A317" s="40">
        <f t="shared" si="29"/>
        <v>44605</v>
      </c>
      <c r="B317" s="4">
        <f t="shared" si="30"/>
        <v>20</v>
      </c>
      <c r="C317" s="4">
        <f t="shared" si="25"/>
        <v>2022</v>
      </c>
      <c r="D317" s="4">
        <f t="shared" si="26"/>
        <v>2</v>
      </c>
      <c r="E317" s="41">
        <v>308</v>
      </c>
      <c r="F317" s="51">
        <f>'Energía Transada'!G317*1000</f>
        <v>8500</v>
      </c>
      <c r="G317" s="51">
        <f>CMG!F310</f>
        <v>82.832599999999999</v>
      </c>
      <c r="H317" s="18">
        <f t="shared" si="28"/>
        <v>704077.1</v>
      </c>
      <c r="I317" s="51">
        <f ca="1">'Energía Transada'!D317</f>
        <v>1366.9678468879999</v>
      </c>
      <c r="J317" s="51">
        <f>CMG!E310</f>
        <v>256.03314999999998</v>
      </c>
      <c r="K317" s="18">
        <f t="shared" ca="1" si="27"/>
        <v>349989.08378745231</v>
      </c>
    </row>
    <row r="318" spans="1:11" x14ac:dyDescent="0.2">
      <c r="A318" s="40">
        <f t="shared" si="29"/>
        <v>44605</v>
      </c>
      <c r="B318" s="4">
        <f t="shared" si="30"/>
        <v>21</v>
      </c>
      <c r="C318" s="4">
        <f t="shared" si="25"/>
        <v>2022</v>
      </c>
      <c r="D318" s="4">
        <f t="shared" si="26"/>
        <v>2</v>
      </c>
      <c r="E318" s="41">
        <v>309</v>
      </c>
      <c r="F318" s="51">
        <f>'Energía Transada'!G318*1000</f>
        <v>8500</v>
      </c>
      <c r="G318" s="51">
        <f>CMG!F311</f>
        <v>92.627759999999995</v>
      </c>
      <c r="H318" s="18">
        <f t="shared" si="28"/>
        <v>787335.96</v>
      </c>
      <c r="I318" s="51">
        <f ca="1">'Energía Transada'!D318</f>
        <v>1577.7494842410001</v>
      </c>
      <c r="J318" s="51">
        <f>CMG!E311</f>
        <v>256.03314999999998</v>
      </c>
      <c r="K318" s="18">
        <f t="shared" ca="1" si="27"/>
        <v>403956.1703610986</v>
      </c>
    </row>
    <row r="319" spans="1:11" x14ac:dyDescent="0.2">
      <c r="A319" s="40">
        <f t="shared" si="29"/>
        <v>44605</v>
      </c>
      <c r="B319" s="4">
        <f t="shared" si="30"/>
        <v>22</v>
      </c>
      <c r="C319" s="4">
        <f t="shared" si="25"/>
        <v>2022</v>
      </c>
      <c r="D319" s="4">
        <f t="shared" si="26"/>
        <v>2</v>
      </c>
      <c r="E319" s="41">
        <v>310</v>
      </c>
      <c r="F319" s="51">
        <f>'Energía Transada'!G319*1000</f>
        <v>8500</v>
      </c>
      <c r="G319" s="51">
        <f>CMG!F312</f>
        <v>92.627759999999995</v>
      </c>
      <c r="H319" s="18">
        <f t="shared" si="28"/>
        <v>787335.96</v>
      </c>
      <c r="I319" s="51">
        <f ca="1">'Energía Transada'!D319</f>
        <v>2119.471472489</v>
      </c>
      <c r="J319" s="51">
        <f>CMG!E312</f>
        <v>256.03314999999998</v>
      </c>
      <c r="K319" s="18">
        <f t="shared" ca="1" si="27"/>
        <v>542654.95743649697</v>
      </c>
    </row>
    <row r="320" spans="1:11" x14ac:dyDescent="0.2">
      <c r="A320" s="40">
        <f t="shared" si="29"/>
        <v>44605</v>
      </c>
      <c r="B320" s="4">
        <f t="shared" si="30"/>
        <v>23</v>
      </c>
      <c r="C320" s="4">
        <f t="shared" si="25"/>
        <v>2022</v>
      </c>
      <c r="D320" s="4">
        <f t="shared" si="26"/>
        <v>2</v>
      </c>
      <c r="E320" s="41">
        <v>311</v>
      </c>
      <c r="F320" s="51">
        <f>'Energía Transada'!G320*1000</f>
        <v>8500</v>
      </c>
      <c r="G320" s="51">
        <f>CMG!F313</f>
        <v>91.019360000000006</v>
      </c>
      <c r="H320" s="18">
        <f t="shared" si="28"/>
        <v>773664.56</v>
      </c>
      <c r="I320" s="51">
        <f ca="1">'Energía Transada'!D320</f>
        <v>4593.3735849679997</v>
      </c>
      <c r="J320" s="51">
        <f>CMG!E313</f>
        <v>256.03314999999998</v>
      </c>
      <c r="K320" s="18">
        <f t="shared" ca="1" si="27"/>
        <v>1176055.9080861495</v>
      </c>
    </row>
    <row r="321" spans="1:11" x14ac:dyDescent="0.2">
      <c r="A321" s="40">
        <f t="shared" si="29"/>
        <v>44605</v>
      </c>
      <c r="B321" s="4">
        <f t="shared" si="30"/>
        <v>24</v>
      </c>
      <c r="C321" s="4">
        <f t="shared" si="25"/>
        <v>2022</v>
      </c>
      <c r="D321" s="4">
        <f t="shared" si="26"/>
        <v>2</v>
      </c>
      <c r="E321" s="41">
        <v>312</v>
      </c>
      <c r="F321" s="51">
        <f>'Energía Transada'!G321*1000</f>
        <v>8500</v>
      </c>
      <c r="G321" s="51">
        <f>CMG!F314</f>
        <v>68.485669999999999</v>
      </c>
      <c r="H321" s="18">
        <f t="shared" si="28"/>
        <v>582128.19499999995</v>
      </c>
      <c r="I321" s="51">
        <f ca="1">'Energía Transada'!D321</f>
        <v>1155.54509168</v>
      </c>
      <c r="J321" s="51">
        <f>CMG!E314</f>
        <v>256.03314999999998</v>
      </c>
      <c r="K321" s="18">
        <f t="shared" ca="1" si="27"/>
        <v>295857.84978986916</v>
      </c>
    </row>
    <row r="322" spans="1:11" x14ac:dyDescent="0.2">
      <c r="A322" s="40">
        <f t="shared" si="29"/>
        <v>44606</v>
      </c>
      <c r="B322" s="4">
        <f t="shared" si="30"/>
        <v>1</v>
      </c>
      <c r="C322" s="4">
        <f t="shared" si="25"/>
        <v>2022</v>
      </c>
      <c r="D322" s="4">
        <f t="shared" si="26"/>
        <v>2</v>
      </c>
      <c r="E322" s="41">
        <v>313</v>
      </c>
      <c r="F322" s="51">
        <f>'Energía Transada'!G322*1000</f>
        <v>8500</v>
      </c>
      <c r="G322" s="51">
        <f>CMG!F315</f>
        <v>93.649090000000001</v>
      </c>
      <c r="H322" s="18">
        <f t="shared" si="28"/>
        <v>796017.26500000001</v>
      </c>
      <c r="I322" s="51">
        <f ca="1">'Energía Transada'!D322</f>
        <v>1200.0699912529999</v>
      </c>
      <c r="J322" s="51">
        <f>CMG!E315</f>
        <v>169.01871</v>
      </c>
      <c r="K322" s="18">
        <f t="shared" ca="1" si="27"/>
        <v>202834.28183129334</v>
      </c>
    </row>
    <row r="323" spans="1:11" x14ac:dyDescent="0.2">
      <c r="A323" s="40">
        <f t="shared" si="29"/>
        <v>44606</v>
      </c>
      <c r="B323" s="4">
        <f t="shared" si="30"/>
        <v>2</v>
      </c>
      <c r="C323" s="4">
        <f t="shared" si="25"/>
        <v>2022</v>
      </c>
      <c r="D323" s="4">
        <f t="shared" si="26"/>
        <v>2</v>
      </c>
      <c r="E323" s="41">
        <v>314</v>
      </c>
      <c r="F323" s="51">
        <f>'Energía Transada'!G323*1000</f>
        <v>8500</v>
      </c>
      <c r="G323" s="51">
        <f>CMG!F316</f>
        <v>93.649090000000001</v>
      </c>
      <c r="H323" s="18">
        <f t="shared" si="28"/>
        <v>796017.26500000001</v>
      </c>
      <c r="I323" s="51">
        <f ca="1">'Energía Transada'!D323</f>
        <v>2042.9425060100002</v>
      </c>
      <c r="J323" s="51">
        <f>CMG!E316</f>
        <v>110.43274</v>
      </c>
      <c r="K323" s="18">
        <f t="shared" ca="1" si="27"/>
        <v>225607.73860115078</v>
      </c>
    </row>
    <row r="324" spans="1:11" x14ac:dyDescent="0.2">
      <c r="A324" s="40">
        <f t="shared" si="29"/>
        <v>44606</v>
      </c>
      <c r="B324" s="4">
        <f t="shared" si="30"/>
        <v>3</v>
      </c>
      <c r="C324" s="4">
        <f t="shared" si="25"/>
        <v>2022</v>
      </c>
      <c r="D324" s="4">
        <f t="shared" si="26"/>
        <v>2</v>
      </c>
      <c r="E324" s="41">
        <v>315</v>
      </c>
      <c r="F324" s="51">
        <f>'Energía Transada'!G324*1000</f>
        <v>8500</v>
      </c>
      <c r="G324" s="51">
        <f>CMG!F317</f>
        <v>64.183199999999999</v>
      </c>
      <c r="H324" s="18">
        <f t="shared" si="28"/>
        <v>545557.19999999995</v>
      </c>
      <c r="I324" s="51">
        <f ca="1">'Energía Transada'!D324</f>
        <v>1604.1032912659998</v>
      </c>
      <c r="J324" s="51">
        <f>CMG!E317</f>
        <v>75.683260000000004</v>
      </c>
      <c r="K324" s="18">
        <f t="shared" ca="1" si="27"/>
        <v>121403.76645974039</v>
      </c>
    </row>
    <row r="325" spans="1:11" x14ac:dyDescent="0.2">
      <c r="A325" s="40">
        <f t="shared" si="29"/>
        <v>44606</v>
      </c>
      <c r="B325" s="4">
        <f t="shared" si="30"/>
        <v>4</v>
      </c>
      <c r="C325" s="4">
        <f t="shared" si="25"/>
        <v>2022</v>
      </c>
      <c r="D325" s="4">
        <f t="shared" si="26"/>
        <v>2</v>
      </c>
      <c r="E325" s="41">
        <v>316</v>
      </c>
      <c r="F325" s="51">
        <f>'Energía Transada'!G325*1000</f>
        <v>8500</v>
      </c>
      <c r="G325" s="51">
        <f>CMG!F318</f>
        <v>103.46033</v>
      </c>
      <c r="H325" s="18">
        <f t="shared" si="28"/>
        <v>879412.80499999993</v>
      </c>
      <c r="I325" s="51">
        <f ca="1">'Energía Transada'!D325</f>
        <v>1541.5204269500002</v>
      </c>
      <c r="J325" s="51">
        <f>CMG!E318</f>
        <v>121.99714</v>
      </c>
      <c r="K325" s="18">
        <f t="shared" ca="1" si="27"/>
        <v>188061.08333947897</v>
      </c>
    </row>
    <row r="326" spans="1:11" x14ac:dyDescent="0.2">
      <c r="A326" s="40">
        <f t="shared" si="29"/>
        <v>44606</v>
      </c>
      <c r="B326" s="4">
        <f t="shared" si="30"/>
        <v>5</v>
      </c>
      <c r="C326" s="4">
        <f t="shared" si="25"/>
        <v>2022</v>
      </c>
      <c r="D326" s="4">
        <f t="shared" si="26"/>
        <v>2</v>
      </c>
      <c r="E326" s="41">
        <v>317</v>
      </c>
      <c r="F326" s="51">
        <f>'Energía Transada'!G326*1000</f>
        <v>8500</v>
      </c>
      <c r="G326" s="51">
        <f>CMG!F319</f>
        <v>143.09130999999999</v>
      </c>
      <c r="H326" s="18">
        <f t="shared" si="28"/>
        <v>1216276.135</v>
      </c>
      <c r="I326" s="51">
        <f ca="1">'Energía Transada'!D326</f>
        <v>1859.6844817040003</v>
      </c>
      <c r="J326" s="51">
        <f>CMG!E319</f>
        <v>168.73724000000001</v>
      </c>
      <c r="K326" s="18">
        <f t="shared" ca="1" si="27"/>
        <v>313798.02671356354</v>
      </c>
    </row>
    <row r="327" spans="1:11" x14ac:dyDescent="0.2">
      <c r="A327" s="40">
        <f t="shared" si="29"/>
        <v>44606</v>
      </c>
      <c r="B327" s="4">
        <f t="shared" si="30"/>
        <v>6</v>
      </c>
      <c r="C327" s="4">
        <f t="shared" si="25"/>
        <v>2022</v>
      </c>
      <c r="D327" s="4">
        <f t="shared" si="26"/>
        <v>2</v>
      </c>
      <c r="E327" s="41">
        <v>318</v>
      </c>
      <c r="F327" s="51">
        <f>'Energía Transada'!G327*1000</f>
        <v>8500</v>
      </c>
      <c r="G327" s="51">
        <f>CMG!F320</f>
        <v>143.09130999999999</v>
      </c>
      <c r="H327" s="18">
        <f t="shared" si="28"/>
        <v>1216276.135</v>
      </c>
      <c r="I327" s="51">
        <f ca="1">'Energía Transada'!D327</f>
        <v>587.68200370600005</v>
      </c>
      <c r="J327" s="51">
        <f>CMG!E320</f>
        <v>168.73724000000001</v>
      </c>
      <c r="K327" s="18">
        <f t="shared" ca="1" si="27"/>
        <v>99163.839303020228</v>
      </c>
    </row>
    <row r="328" spans="1:11" x14ac:dyDescent="0.2">
      <c r="A328" s="40">
        <f t="shared" si="29"/>
        <v>44606</v>
      </c>
      <c r="B328" s="4">
        <f t="shared" si="30"/>
        <v>7</v>
      </c>
      <c r="C328" s="4">
        <f t="shared" si="25"/>
        <v>2022</v>
      </c>
      <c r="D328" s="4">
        <f t="shared" si="26"/>
        <v>2</v>
      </c>
      <c r="E328" s="41">
        <v>319</v>
      </c>
      <c r="F328" s="51">
        <f>'Energía Transada'!G328*1000</f>
        <v>8500</v>
      </c>
      <c r="G328" s="51">
        <f>CMG!F321</f>
        <v>197.11745999999999</v>
      </c>
      <c r="H328" s="18">
        <f t="shared" si="28"/>
        <v>1675498.41</v>
      </c>
      <c r="I328" s="51">
        <f ca="1">'Energía Transada'!D328</f>
        <v>1183.0565118190002</v>
      </c>
      <c r="J328" s="51">
        <f>CMG!E321</f>
        <v>232.45401000000001</v>
      </c>
      <c r="K328" s="18">
        <f t="shared" ca="1" si="27"/>
        <v>275006.23022893898</v>
      </c>
    </row>
    <row r="329" spans="1:11" x14ac:dyDescent="0.2">
      <c r="A329" s="40">
        <f t="shared" si="29"/>
        <v>44606</v>
      </c>
      <c r="B329" s="4">
        <f t="shared" si="30"/>
        <v>8</v>
      </c>
      <c r="C329" s="4">
        <f t="shared" si="25"/>
        <v>2022</v>
      </c>
      <c r="D329" s="4">
        <f t="shared" si="26"/>
        <v>2</v>
      </c>
      <c r="E329" s="41">
        <v>320</v>
      </c>
      <c r="F329" s="51">
        <f>'Energía Transada'!G329*1000</f>
        <v>0</v>
      </c>
      <c r="G329" s="51">
        <f>CMG!F322</f>
        <v>201.18671000000001</v>
      </c>
      <c r="H329" s="18">
        <f t="shared" si="28"/>
        <v>0</v>
      </c>
      <c r="I329" s="51">
        <f ca="1">'Energía Transada'!D329</f>
        <v>703.57070224000006</v>
      </c>
      <c r="J329" s="51">
        <f>CMG!E322</f>
        <v>237.25507999999999</v>
      </c>
      <c r="K329" s="18">
        <f t="shared" ca="1" si="27"/>
        <v>166925.7232456074</v>
      </c>
    </row>
    <row r="330" spans="1:11" x14ac:dyDescent="0.2">
      <c r="A330" s="40">
        <f t="shared" si="29"/>
        <v>44606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2</v>
      </c>
      <c r="E330" s="41">
        <v>321</v>
      </c>
      <c r="F330" s="51">
        <f>'Energía Transada'!G330*1000</f>
        <v>0</v>
      </c>
      <c r="G330" s="51">
        <f>CMG!F323</f>
        <v>93.665170000000003</v>
      </c>
      <c r="H330" s="18">
        <f t="shared" si="28"/>
        <v>0</v>
      </c>
      <c r="I330" s="51">
        <f ca="1">'Energía Transada'!D330</f>
        <v>11.497224501</v>
      </c>
      <c r="J330" s="51">
        <f>CMG!E323</f>
        <v>259.38666999999998</v>
      </c>
      <c r="K330" s="18">
        <f t="shared" ref="K330:K393" ca="1" si="33">I330*J330</f>
        <v>2982.2267775568016</v>
      </c>
    </row>
    <row r="331" spans="1:11" x14ac:dyDescent="0.2">
      <c r="A331" s="40">
        <f t="shared" si="29"/>
        <v>44606</v>
      </c>
      <c r="B331" s="4">
        <f t="shared" si="30"/>
        <v>10</v>
      </c>
      <c r="C331" s="4">
        <f t="shared" si="31"/>
        <v>2022</v>
      </c>
      <c r="D331" s="4">
        <f t="shared" si="32"/>
        <v>2</v>
      </c>
      <c r="E331" s="41">
        <v>322</v>
      </c>
      <c r="F331" s="51">
        <f>'Energía Transada'!G331*1000</f>
        <v>0</v>
      </c>
      <c r="G331" s="51">
        <f>CMG!F324</f>
        <v>46.450589999999998</v>
      </c>
      <c r="H331" s="18">
        <f t="shared" ref="H331:H394" si="34">F331*G331</f>
        <v>0</v>
      </c>
      <c r="I331" s="51">
        <f ca="1">'Energía Transada'!D331</f>
        <v>0</v>
      </c>
      <c r="J331" s="51">
        <f>CMG!E324</f>
        <v>259.38666999999998</v>
      </c>
      <c r="K331" s="18">
        <f t="shared" ca="1" si="33"/>
        <v>0</v>
      </c>
    </row>
    <row r="332" spans="1:11" x14ac:dyDescent="0.2">
      <c r="A332" s="40">
        <f t="shared" ref="A332:A395" si="35">IF(B331=24,A331+1,A331)</f>
        <v>44606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2</v>
      </c>
      <c r="E332" s="41">
        <v>323</v>
      </c>
      <c r="F332" s="51">
        <f>'Energía Transada'!G332*1000</f>
        <v>0</v>
      </c>
      <c r="G332" s="51">
        <f>CMG!F325</f>
        <v>46.450589999999998</v>
      </c>
      <c r="H332" s="18">
        <f t="shared" si="34"/>
        <v>0</v>
      </c>
      <c r="I332" s="51">
        <f ca="1">'Energía Transada'!D332</f>
        <v>0</v>
      </c>
      <c r="J332" s="51">
        <f>CMG!E325</f>
        <v>259.38666999999998</v>
      </c>
      <c r="K332" s="18">
        <f t="shared" ca="1" si="33"/>
        <v>0</v>
      </c>
    </row>
    <row r="333" spans="1:11" x14ac:dyDescent="0.2">
      <c r="A333" s="40">
        <f t="shared" si="35"/>
        <v>44606</v>
      </c>
      <c r="B333" s="4">
        <f t="shared" si="36"/>
        <v>12</v>
      </c>
      <c r="C333" s="4">
        <f t="shared" si="31"/>
        <v>2022</v>
      </c>
      <c r="D333" s="4">
        <f t="shared" si="32"/>
        <v>2</v>
      </c>
      <c r="E333" s="41">
        <v>324</v>
      </c>
      <c r="F333" s="51">
        <f>'Energía Transada'!G333*1000</f>
        <v>0</v>
      </c>
      <c r="G333" s="51">
        <f>CMG!F326</f>
        <v>46.450589999999998</v>
      </c>
      <c r="H333" s="18">
        <f t="shared" si="34"/>
        <v>0</v>
      </c>
      <c r="I333" s="51">
        <f ca="1">'Energía Transada'!D333</f>
        <v>0</v>
      </c>
      <c r="J333" s="51">
        <f>CMG!E326</f>
        <v>259.38666999999998</v>
      </c>
      <c r="K333" s="18">
        <f t="shared" ca="1" si="33"/>
        <v>0</v>
      </c>
    </row>
    <row r="334" spans="1:11" x14ac:dyDescent="0.2">
      <c r="A334" s="40">
        <f t="shared" si="35"/>
        <v>44606</v>
      </c>
      <c r="B334" s="4">
        <f t="shared" si="36"/>
        <v>13</v>
      </c>
      <c r="C334" s="4">
        <f t="shared" si="31"/>
        <v>2022</v>
      </c>
      <c r="D334" s="4">
        <f t="shared" si="32"/>
        <v>2</v>
      </c>
      <c r="E334" s="41">
        <v>325</v>
      </c>
      <c r="F334" s="51">
        <f>'Energía Transada'!G334*1000</f>
        <v>0</v>
      </c>
      <c r="G334" s="51">
        <f>CMG!F327</f>
        <v>46.450589999999998</v>
      </c>
      <c r="H334" s="18">
        <f t="shared" si="34"/>
        <v>0</v>
      </c>
      <c r="I334" s="51">
        <f ca="1">'Energía Transada'!D334</f>
        <v>0</v>
      </c>
      <c r="J334" s="51">
        <f>CMG!E327</f>
        <v>259.38666999999998</v>
      </c>
      <c r="K334" s="18">
        <f t="shared" ca="1" si="33"/>
        <v>0</v>
      </c>
    </row>
    <row r="335" spans="1:11" x14ac:dyDescent="0.2">
      <c r="A335" s="40">
        <f t="shared" si="35"/>
        <v>44606</v>
      </c>
      <c r="B335" s="4">
        <f t="shared" si="36"/>
        <v>14</v>
      </c>
      <c r="C335" s="4">
        <f t="shared" si="31"/>
        <v>2022</v>
      </c>
      <c r="D335" s="4">
        <f t="shared" si="32"/>
        <v>2</v>
      </c>
      <c r="E335" s="41">
        <v>326</v>
      </c>
      <c r="F335" s="51">
        <f>'Energía Transada'!G335*1000</f>
        <v>0</v>
      </c>
      <c r="G335" s="51">
        <f>CMG!F328</f>
        <v>35.875360000000001</v>
      </c>
      <c r="H335" s="18">
        <f t="shared" si="34"/>
        <v>0</v>
      </c>
      <c r="I335" s="51">
        <f ca="1">'Energía Transada'!D335</f>
        <v>6.2069105000000006E-2</v>
      </c>
      <c r="J335" s="51">
        <f>CMG!E328</f>
        <v>259.38666999999998</v>
      </c>
      <c r="K335" s="18">
        <f t="shared" ca="1" si="33"/>
        <v>16.099898455830349</v>
      </c>
    </row>
    <row r="336" spans="1:11" x14ac:dyDescent="0.2">
      <c r="A336" s="40">
        <f t="shared" si="35"/>
        <v>44606</v>
      </c>
      <c r="B336" s="4">
        <f t="shared" si="36"/>
        <v>15</v>
      </c>
      <c r="C336" s="4">
        <f t="shared" si="31"/>
        <v>2022</v>
      </c>
      <c r="D336" s="4">
        <f t="shared" si="32"/>
        <v>2</v>
      </c>
      <c r="E336" s="41">
        <v>327</v>
      </c>
      <c r="F336" s="51">
        <f>'Energía Transada'!G336*1000</f>
        <v>0</v>
      </c>
      <c r="G336" s="51">
        <f>CMG!F329</f>
        <v>32.344920000000002</v>
      </c>
      <c r="H336" s="18">
        <f t="shared" si="34"/>
        <v>0</v>
      </c>
      <c r="I336" s="51">
        <f ca="1">'Energía Transada'!D336</f>
        <v>93.365968878000004</v>
      </c>
      <c r="J336" s="51">
        <f>CMG!E329</f>
        <v>259.38666999999998</v>
      </c>
      <c r="K336" s="18">
        <f t="shared" ca="1" si="33"/>
        <v>24217.887758588055</v>
      </c>
    </row>
    <row r="337" spans="1:11" x14ac:dyDescent="0.2">
      <c r="A337" s="40">
        <f t="shared" si="35"/>
        <v>44606</v>
      </c>
      <c r="B337" s="4">
        <f t="shared" si="36"/>
        <v>16</v>
      </c>
      <c r="C337" s="4">
        <f t="shared" si="31"/>
        <v>2022</v>
      </c>
      <c r="D337" s="4">
        <f t="shared" si="32"/>
        <v>2</v>
      </c>
      <c r="E337" s="41">
        <v>328</v>
      </c>
      <c r="F337" s="51">
        <f>'Energía Transada'!G337*1000</f>
        <v>0</v>
      </c>
      <c r="G337" s="51">
        <f>CMG!F330</f>
        <v>32.344920000000002</v>
      </c>
      <c r="H337" s="18">
        <f t="shared" si="34"/>
        <v>0</v>
      </c>
      <c r="I337" s="51">
        <f ca="1">'Energía Transada'!D337</f>
        <v>963.59970926800008</v>
      </c>
      <c r="J337" s="51">
        <f>CMG!E330</f>
        <v>259.38666999999998</v>
      </c>
      <c r="K337" s="18">
        <f t="shared" ca="1" si="33"/>
        <v>249944.91979999465</v>
      </c>
    </row>
    <row r="338" spans="1:11" x14ac:dyDescent="0.2">
      <c r="A338" s="40">
        <f t="shared" si="35"/>
        <v>44606</v>
      </c>
      <c r="B338" s="4">
        <f t="shared" si="36"/>
        <v>17</v>
      </c>
      <c r="C338" s="4">
        <f t="shared" si="31"/>
        <v>2022</v>
      </c>
      <c r="D338" s="4">
        <f t="shared" si="32"/>
        <v>2</v>
      </c>
      <c r="E338" s="41">
        <v>329</v>
      </c>
      <c r="F338" s="51">
        <f>'Energía Transada'!G338*1000</f>
        <v>0</v>
      </c>
      <c r="G338" s="51">
        <f>CMG!F331</f>
        <v>32.344920000000002</v>
      </c>
      <c r="H338" s="18">
        <f t="shared" si="34"/>
        <v>0</v>
      </c>
      <c r="I338" s="51">
        <f ca="1">'Energía Transada'!D338</f>
        <v>1099.2236261020003</v>
      </c>
      <c r="J338" s="51">
        <f>CMG!E331</f>
        <v>259.38666999999998</v>
      </c>
      <c r="K338" s="18">
        <f t="shared" ca="1" si="33"/>
        <v>285123.95595992293</v>
      </c>
    </row>
    <row r="339" spans="1:11" x14ac:dyDescent="0.2">
      <c r="A339" s="40">
        <f t="shared" si="35"/>
        <v>44606</v>
      </c>
      <c r="B339" s="4">
        <f t="shared" si="36"/>
        <v>18</v>
      </c>
      <c r="C339" s="4">
        <f t="shared" si="31"/>
        <v>2022</v>
      </c>
      <c r="D339" s="4">
        <f t="shared" si="32"/>
        <v>2</v>
      </c>
      <c r="E339" s="41">
        <v>330</v>
      </c>
      <c r="F339" s="51">
        <f>'Energía Transada'!G339*1000</f>
        <v>8500</v>
      </c>
      <c r="G339" s="51">
        <f>CMG!F332</f>
        <v>113.18311</v>
      </c>
      <c r="H339" s="18">
        <f t="shared" si="34"/>
        <v>962056.43499999994</v>
      </c>
      <c r="I339" s="51">
        <f ca="1">'Energía Transada'!D339</f>
        <v>2363.1009114580002</v>
      </c>
      <c r="J339" s="51">
        <f>CMG!E332</f>
        <v>259.38666999999998</v>
      </c>
      <c r="K339" s="18">
        <f t="shared" ca="1" si="33"/>
        <v>612956.87629705551</v>
      </c>
    </row>
    <row r="340" spans="1:11" x14ac:dyDescent="0.2">
      <c r="A340" s="40">
        <f t="shared" si="35"/>
        <v>44606</v>
      </c>
      <c r="B340" s="4">
        <f t="shared" si="36"/>
        <v>19</v>
      </c>
      <c r="C340" s="4">
        <f t="shared" si="31"/>
        <v>2022</v>
      </c>
      <c r="D340" s="4">
        <f t="shared" si="32"/>
        <v>2</v>
      </c>
      <c r="E340" s="41">
        <v>331</v>
      </c>
      <c r="F340" s="51">
        <f>'Energía Transada'!G340*1000</f>
        <v>8500</v>
      </c>
      <c r="G340" s="51">
        <f>CMG!F333</f>
        <v>49.643270000000001</v>
      </c>
      <c r="H340" s="18">
        <f t="shared" si="34"/>
        <v>421967.79499999998</v>
      </c>
      <c r="I340" s="51">
        <f ca="1">'Energía Transada'!D340</f>
        <v>1616.3665017360004</v>
      </c>
      <c r="J340" s="51">
        <f>CMG!E333</f>
        <v>259.45100000000002</v>
      </c>
      <c r="K340" s="18">
        <f t="shared" ca="1" si="33"/>
        <v>419367.90524190705</v>
      </c>
    </row>
    <row r="341" spans="1:11" x14ac:dyDescent="0.2">
      <c r="A341" s="40">
        <f t="shared" si="35"/>
        <v>44606</v>
      </c>
      <c r="B341" s="4">
        <f t="shared" si="36"/>
        <v>20</v>
      </c>
      <c r="C341" s="4">
        <f t="shared" si="31"/>
        <v>2022</v>
      </c>
      <c r="D341" s="4">
        <f t="shared" si="32"/>
        <v>2</v>
      </c>
      <c r="E341" s="41">
        <v>332</v>
      </c>
      <c r="F341" s="51">
        <f>'Energía Transada'!G341*1000</f>
        <v>8500</v>
      </c>
      <c r="G341" s="51">
        <f>CMG!F334</f>
        <v>108.42224</v>
      </c>
      <c r="H341" s="18">
        <f t="shared" si="34"/>
        <v>921589.04</v>
      </c>
      <c r="I341" s="51">
        <f ca="1">'Energía Transada'!D341</f>
        <v>3930.7401224630003</v>
      </c>
      <c r="J341" s="51">
        <f>CMG!E334</f>
        <v>259.45100000000002</v>
      </c>
      <c r="K341" s="18">
        <f t="shared" ca="1" si="33"/>
        <v>1019834.455513148</v>
      </c>
    </row>
    <row r="342" spans="1:11" x14ac:dyDescent="0.2">
      <c r="A342" s="40">
        <f t="shared" si="35"/>
        <v>44606</v>
      </c>
      <c r="B342" s="4">
        <f t="shared" si="36"/>
        <v>21</v>
      </c>
      <c r="C342" s="4">
        <f t="shared" si="31"/>
        <v>2022</v>
      </c>
      <c r="D342" s="4">
        <f t="shared" si="32"/>
        <v>2</v>
      </c>
      <c r="E342" s="41">
        <v>333</v>
      </c>
      <c r="F342" s="51">
        <f>'Energía Transada'!G342*1000</f>
        <v>8500</v>
      </c>
      <c r="G342" s="51">
        <f>CMG!F335</f>
        <v>142.06192999999999</v>
      </c>
      <c r="H342" s="18">
        <f t="shared" si="34"/>
        <v>1207526.405</v>
      </c>
      <c r="I342" s="51">
        <f ca="1">'Energía Transada'!D342</f>
        <v>3331.2526235310002</v>
      </c>
      <c r="J342" s="51">
        <f>CMG!E335</f>
        <v>259.45100000000002</v>
      </c>
      <c r="K342" s="18">
        <f t="shared" ca="1" si="33"/>
        <v>864296.82442774158</v>
      </c>
    </row>
    <row r="343" spans="1:11" x14ac:dyDescent="0.2">
      <c r="A343" s="40">
        <f t="shared" si="35"/>
        <v>44606</v>
      </c>
      <c r="B343" s="4">
        <f t="shared" si="36"/>
        <v>22</v>
      </c>
      <c r="C343" s="4">
        <f t="shared" si="31"/>
        <v>2022</v>
      </c>
      <c r="D343" s="4">
        <f t="shared" si="32"/>
        <v>2</v>
      </c>
      <c r="E343" s="41">
        <v>334</v>
      </c>
      <c r="F343" s="51">
        <f>'Energía Transada'!G343*1000</f>
        <v>8500</v>
      </c>
      <c r="G343" s="51">
        <f>CMG!F336</f>
        <v>142.06192999999999</v>
      </c>
      <c r="H343" s="18">
        <f t="shared" si="34"/>
        <v>1207526.405</v>
      </c>
      <c r="I343" s="51">
        <f ca="1">'Energía Transada'!D343</f>
        <v>2784.8781680020006</v>
      </c>
      <c r="J343" s="51">
        <f>CMG!E336</f>
        <v>259.45100000000002</v>
      </c>
      <c r="K343" s="18">
        <f t="shared" ca="1" si="33"/>
        <v>722539.42556628713</v>
      </c>
    </row>
    <row r="344" spans="1:11" x14ac:dyDescent="0.2">
      <c r="A344" s="40">
        <f t="shared" si="35"/>
        <v>44606</v>
      </c>
      <c r="B344" s="4">
        <f t="shared" si="36"/>
        <v>23</v>
      </c>
      <c r="C344" s="4">
        <f t="shared" si="31"/>
        <v>2022</v>
      </c>
      <c r="D344" s="4">
        <f t="shared" si="32"/>
        <v>2</v>
      </c>
      <c r="E344" s="41">
        <v>335</v>
      </c>
      <c r="F344" s="51">
        <f>'Energía Transada'!G344*1000</f>
        <v>8500</v>
      </c>
      <c r="G344" s="51">
        <f>CMG!F337</f>
        <v>142.06192999999999</v>
      </c>
      <c r="H344" s="18">
        <f t="shared" si="34"/>
        <v>1207526.405</v>
      </c>
      <c r="I344" s="51">
        <f ca="1">'Energía Transada'!D344</f>
        <v>4341.3750898770004</v>
      </c>
      <c r="J344" s="51">
        <f>CMG!E337</f>
        <v>259.45100000000002</v>
      </c>
      <c r="K344" s="18">
        <f t="shared" ca="1" si="33"/>
        <v>1126374.1084436777</v>
      </c>
    </row>
    <row r="345" spans="1:11" x14ac:dyDescent="0.2">
      <c r="A345" s="40">
        <f t="shared" si="35"/>
        <v>44606</v>
      </c>
      <c r="B345" s="4">
        <f t="shared" si="36"/>
        <v>24</v>
      </c>
      <c r="C345" s="4">
        <f t="shared" si="31"/>
        <v>2022</v>
      </c>
      <c r="D345" s="4">
        <f t="shared" si="32"/>
        <v>2</v>
      </c>
      <c r="E345" s="41">
        <v>336</v>
      </c>
      <c r="F345" s="51">
        <f>'Energía Transada'!G345*1000</f>
        <v>8500</v>
      </c>
      <c r="G345" s="51">
        <f>CMG!F338</f>
        <v>101.49003999999999</v>
      </c>
      <c r="H345" s="18">
        <f t="shared" si="34"/>
        <v>862665.34</v>
      </c>
      <c r="I345" s="51">
        <f ca="1">'Energía Transada'!D345</f>
        <v>4675.1950239050002</v>
      </c>
      <c r="J345" s="51">
        <f>CMG!E338</f>
        <v>259.45100000000002</v>
      </c>
      <c r="K345" s="18">
        <f t="shared" ca="1" si="33"/>
        <v>1212984.0241471764</v>
      </c>
    </row>
    <row r="346" spans="1:11" x14ac:dyDescent="0.2">
      <c r="A346" s="40">
        <f t="shared" si="35"/>
        <v>44607</v>
      </c>
      <c r="B346" s="4">
        <f t="shared" si="36"/>
        <v>1</v>
      </c>
      <c r="C346" s="4">
        <f t="shared" si="31"/>
        <v>2022</v>
      </c>
      <c r="D346" s="4">
        <f t="shared" si="32"/>
        <v>2</v>
      </c>
      <c r="E346" s="41">
        <v>337</v>
      </c>
      <c r="F346" s="51">
        <f>'Energía Transada'!G346*1000</f>
        <v>8500</v>
      </c>
      <c r="G346" s="51">
        <f>CMG!F339</f>
        <v>64.217020000000005</v>
      </c>
      <c r="H346" s="18">
        <f t="shared" si="34"/>
        <v>545844.67000000004</v>
      </c>
      <c r="I346" s="51">
        <f ca="1">'Energía Transada'!D346</f>
        <v>2859.4294412390004</v>
      </c>
      <c r="J346" s="51">
        <f>CMG!E339</f>
        <v>257.88393000000002</v>
      </c>
      <c r="K346" s="18">
        <f t="shared" ca="1" si="33"/>
        <v>737400.9018644176</v>
      </c>
    </row>
    <row r="347" spans="1:11" x14ac:dyDescent="0.2">
      <c r="A347" s="40">
        <f t="shared" si="35"/>
        <v>44607</v>
      </c>
      <c r="B347" s="4">
        <f t="shared" si="36"/>
        <v>2</v>
      </c>
      <c r="C347" s="4">
        <f t="shared" si="31"/>
        <v>2022</v>
      </c>
      <c r="D347" s="4">
        <f t="shared" si="32"/>
        <v>2</v>
      </c>
      <c r="E347" s="41">
        <v>338</v>
      </c>
      <c r="F347" s="51">
        <f>'Energía Transada'!G347*1000</f>
        <v>8500</v>
      </c>
      <c r="G347" s="51">
        <f>CMG!F340</f>
        <v>69.272139999999993</v>
      </c>
      <c r="H347" s="18">
        <f t="shared" si="34"/>
        <v>588813.18999999994</v>
      </c>
      <c r="I347" s="51">
        <f ca="1">'Energía Transada'!D347</f>
        <v>2935.6928944980004</v>
      </c>
      <c r="J347" s="51">
        <f>CMG!E340</f>
        <v>257.88393000000002</v>
      </c>
      <c r="K347" s="18">
        <f t="shared" ca="1" si="33"/>
        <v>757068.02090621984</v>
      </c>
    </row>
    <row r="348" spans="1:11" x14ac:dyDescent="0.2">
      <c r="A348" s="40">
        <f t="shared" si="35"/>
        <v>44607</v>
      </c>
      <c r="B348" s="4">
        <f t="shared" si="36"/>
        <v>3</v>
      </c>
      <c r="C348" s="4">
        <f t="shared" si="31"/>
        <v>2022</v>
      </c>
      <c r="D348" s="4">
        <f t="shared" si="32"/>
        <v>2</v>
      </c>
      <c r="E348" s="41">
        <v>339</v>
      </c>
      <c r="F348" s="51">
        <f>'Energía Transada'!G348*1000</f>
        <v>8500</v>
      </c>
      <c r="G348" s="51">
        <f>CMG!F341</f>
        <v>69.272139999999993</v>
      </c>
      <c r="H348" s="18">
        <f t="shared" si="34"/>
        <v>588813.18999999994</v>
      </c>
      <c r="I348" s="51">
        <f ca="1">'Energía Transada'!D348</f>
        <v>2470.819644097</v>
      </c>
      <c r="J348" s="51">
        <f>CMG!E341</f>
        <v>257.88393000000002</v>
      </c>
      <c r="K348" s="18">
        <f t="shared" ca="1" si="33"/>
        <v>637184.6801409357</v>
      </c>
    </row>
    <row r="349" spans="1:11" x14ac:dyDescent="0.2">
      <c r="A349" s="40">
        <f t="shared" si="35"/>
        <v>44607</v>
      </c>
      <c r="B349" s="4">
        <f t="shared" si="36"/>
        <v>4</v>
      </c>
      <c r="C349" s="4">
        <f t="shared" si="31"/>
        <v>2022</v>
      </c>
      <c r="D349" s="4">
        <f t="shared" si="32"/>
        <v>2</v>
      </c>
      <c r="E349" s="41">
        <v>340</v>
      </c>
      <c r="F349" s="51">
        <f>'Energía Transada'!G349*1000</f>
        <v>8500</v>
      </c>
      <c r="G349" s="51">
        <f>CMG!F342</f>
        <v>69.272139999999993</v>
      </c>
      <c r="H349" s="18">
        <f t="shared" si="34"/>
        <v>588813.18999999994</v>
      </c>
      <c r="I349" s="51">
        <f ca="1">'Energía Transada'!D349</f>
        <v>1152.4605860040001</v>
      </c>
      <c r="J349" s="51">
        <f>CMG!E342</f>
        <v>257.88393000000002</v>
      </c>
      <c r="K349" s="18">
        <f t="shared" ca="1" si="33"/>
        <v>297201.06508881459</v>
      </c>
    </row>
    <row r="350" spans="1:11" x14ac:dyDescent="0.2">
      <c r="A350" s="40">
        <f t="shared" si="35"/>
        <v>44607</v>
      </c>
      <c r="B350" s="4">
        <f t="shared" si="36"/>
        <v>5</v>
      </c>
      <c r="C350" s="4">
        <f t="shared" si="31"/>
        <v>2022</v>
      </c>
      <c r="D350" s="4">
        <f t="shared" si="32"/>
        <v>2</v>
      </c>
      <c r="E350" s="41">
        <v>341</v>
      </c>
      <c r="F350" s="51">
        <f>'Energía Transada'!G350*1000</f>
        <v>8500</v>
      </c>
      <c r="G350" s="51">
        <f>CMG!F343</f>
        <v>69.272139999999993</v>
      </c>
      <c r="H350" s="18">
        <f t="shared" si="34"/>
        <v>588813.18999999994</v>
      </c>
      <c r="I350" s="51">
        <f ca="1">'Energía Transada'!D350</f>
        <v>513.93985179600008</v>
      </c>
      <c r="J350" s="51">
        <f>CMG!E343</f>
        <v>257.88393000000002</v>
      </c>
      <c r="K350" s="18">
        <f t="shared" ca="1" si="33"/>
        <v>132536.82876477006</v>
      </c>
    </row>
    <row r="351" spans="1:11" x14ac:dyDescent="0.2">
      <c r="A351" s="40">
        <f t="shared" si="35"/>
        <v>44607</v>
      </c>
      <c r="B351" s="4">
        <f t="shared" si="36"/>
        <v>6</v>
      </c>
      <c r="C351" s="4">
        <f t="shared" si="31"/>
        <v>2022</v>
      </c>
      <c r="D351" s="4">
        <f t="shared" si="32"/>
        <v>2</v>
      </c>
      <c r="E351" s="41">
        <v>342</v>
      </c>
      <c r="F351" s="51">
        <f>'Energía Transada'!G351*1000</f>
        <v>8500</v>
      </c>
      <c r="G351" s="51">
        <f>CMG!F344</f>
        <v>76.995919999999998</v>
      </c>
      <c r="H351" s="18">
        <f t="shared" si="34"/>
        <v>654465.31999999995</v>
      </c>
      <c r="I351" s="51">
        <f ca="1">'Energía Transada'!D351</f>
        <v>437.70844701499993</v>
      </c>
      <c r="J351" s="51">
        <f>CMG!E344</f>
        <v>257.88393000000002</v>
      </c>
      <c r="K351" s="18">
        <f t="shared" ca="1" si="33"/>
        <v>112877.97451042496</v>
      </c>
    </row>
    <row r="352" spans="1:11" x14ac:dyDescent="0.2">
      <c r="A352" s="40">
        <f t="shared" si="35"/>
        <v>44607</v>
      </c>
      <c r="B352" s="4">
        <f t="shared" si="36"/>
        <v>7</v>
      </c>
      <c r="C352" s="4">
        <f t="shared" si="31"/>
        <v>2022</v>
      </c>
      <c r="D352" s="4">
        <f t="shared" si="32"/>
        <v>2</v>
      </c>
      <c r="E352" s="41">
        <v>343</v>
      </c>
      <c r="F352" s="51">
        <f>'Energía Transada'!G352*1000</f>
        <v>8500</v>
      </c>
      <c r="G352" s="51">
        <f>CMG!F345</f>
        <v>82.510599999999997</v>
      </c>
      <c r="H352" s="18">
        <f t="shared" si="34"/>
        <v>701340.1</v>
      </c>
      <c r="I352" s="51">
        <f ca="1">'Energía Transada'!D352</f>
        <v>291.18846195600003</v>
      </c>
      <c r="J352" s="51">
        <f>CMG!E345</f>
        <v>257.88393000000002</v>
      </c>
      <c r="K352" s="18">
        <f t="shared" ca="1" si="33"/>
        <v>75092.824939868777</v>
      </c>
    </row>
    <row r="353" spans="1:11" x14ac:dyDescent="0.2">
      <c r="A353" s="40">
        <f t="shared" si="35"/>
        <v>44607</v>
      </c>
      <c r="B353" s="4">
        <f t="shared" si="36"/>
        <v>8</v>
      </c>
      <c r="C353" s="4">
        <f t="shared" si="31"/>
        <v>2022</v>
      </c>
      <c r="D353" s="4">
        <f t="shared" si="32"/>
        <v>2</v>
      </c>
      <c r="E353" s="41">
        <v>344</v>
      </c>
      <c r="F353" s="51">
        <f>'Energía Transada'!G353*1000</f>
        <v>0</v>
      </c>
      <c r="G353" s="51">
        <f>CMG!F346</f>
        <v>112.80104</v>
      </c>
      <c r="H353" s="18">
        <f t="shared" si="34"/>
        <v>0</v>
      </c>
      <c r="I353" s="51">
        <f ca="1">'Energía Transada'!D353</f>
        <v>176.23064984000001</v>
      </c>
      <c r="J353" s="51">
        <f>CMG!E346</f>
        <v>257.88393000000002</v>
      </c>
      <c r="K353" s="18">
        <f t="shared" ca="1" si="33"/>
        <v>45447.052567193081</v>
      </c>
    </row>
    <row r="354" spans="1:11" x14ac:dyDescent="0.2">
      <c r="A354" s="40">
        <f t="shared" si="35"/>
        <v>44607</v>
      </c>
      <c r="B354" s="4">
        <f t="shared" si="36"/>
        <v>9</v>
      </c>
      <c r="C354" s="4">
        <f t="shared" si="31"/>
        <v>2022</v>
      </c>
      <c r="D354" s="4">
        <f t="shared" si="32"/>
        <v>2</v>
      </c>
      <c r="E354" s="41">
        <v>345</v>
      </c>
      <c r="F354" s="51">
        <f>'Energía Transada'!G354*1000</f>
        <v>0</v>
      </c>
      <c r="G354" s="51">
        <f>CMG!F347</f>
        <v>94.588080000000005</v>
      </c>
      <c r="H354" s="18">
        <f t="shared" si="34"/>
        <v>0</v>
      </c>
      <c r="I354" s="51">
        <f ca="1">'Energía Transada'!D354</f>
        <v>56.702720984000003</v>
      </c>
      <c r="J354" s="51">
        <f>CMG!E347</f>
        <v>260.01240000000001</v>
      </c>
      <c r="K354" s="18">
        <f t="shared" ca="1" si="33"/>
        <v>14743.410569580203</v>
      </c>
    </row>
    <row r="355" spans="1:11" x14ac:dyDescent="0.2">
      <c r="A355" s="40">
        <f t="shared" si="35"/>
        <v>44607</v>
      </c>
      <c r="B355" s="4">
        <f t="shared" si="36"/>
        <v>10</v>
      </c>
      <c r="C355" s="4">
        <f t="shared" si="31"/>
        <v>2022</v>
      </c>
      <c r="D355" s="4">
        <f t="shared" si="32"/>
        <v>2</v>
      </c>
      <c r="E355" s="41">
        <v>346</v>
      </c>
      <c r="F355" s="51">
        <f>'Energía Transada'!G355*1000</f>
        <v>0</v>
      </c>
      <c r="G355" s="51">
        <f>CMG!F348</f>
        <v>58.928080000000001</v>
      </c>
      <c r="H355" s="18">
        <f t="shared" si="34"/>
        <v>0</v>
      </c>
      <c r="I355" s="51">
        <f ca="1">'Energía Transada'!D355</f>
        <v>231.68738413099999</v>
      </c>
      <c r="J355" s="51">
        <f>CMG!E348</f>
        <v>260.01240000000001</v>
      </c>
      <c r="K355" s="18">
        <f t="shared" ca="1" si="33"/>
        <v>60241.592797623227</v>
      </c>
    </row>
    <row r="356" spans="1:11" x14ac:dyDescent="0.2">
      <c r="A356" s="40">
        <f t="shared" si="35"/>
        <v>44607</v>
      </c>
      <c r="B356" s="4">
        <f t="shared" si="36"/>
        <v>11</v>
      </c>
      <c r="C356" s="4">
        <f t="shared" si="31"/>
        <v>2022</v>
      </c>
      <c r="D356" s="4">
        <f t="shared" si="32"/>
        <v>2</v>
      </c>
      <c r="E356" s="41">
        <v>347</v>
      </c>
      <c r="F356" s="51">
        <f>'Energía Transada'!G356*1000</f>
        <v>0</v>
      </c>
      <c r="G356" s="51">
        <f>CMG!F349</f>
        <v>46.882860000000001</v>
      </c>
      <c r="H356" s="18">
        <f t="shared" si="34"/>
        <v>0</v>
      </c>
      <c r="I356" s="51">
        <f ca="1">'Energía Transada'!D356</f>
        <v>25.129085303000004</v>
      </c>
      <c r="J356" s="51">
        <f>CMG!E349</f>
        <v>260.01240000000001</v>
      </c>
      <c r="K356" s="18">
        <f t="shared" ca="1" si="33"/>
        <v>6533.8737794377585</v>
      </c>
    </row>
    <row r="357" spans="1:11" x14ac:dyDescent="0.2">
      <c r="A357" s="40">
        <f t="shared" si="35"/>
        <v>44607</v>
      </c>
      <c r="B357" s="4">
        <f t="shared" si="36"/>
        <v>12</v>
      </c>
      <c r="C357" s="4">
        <f t="shared" si="31"/>
        <v>2022</v>
      </c>
      <c r="D357" s="4">
        <f t="shared" si="32"/>
        <v>2</v>
      </c>
      <c r="E357" s="41">
        <v>348</v>
      </c>
      <c r="F357" s="51">
        <f>'Energía Transada'!G357*1000</f>
        <v>0</v>
      </c>
      <c r="G357" s="51">
        <f>CMG!F350</f>
        <v>43.875579999999999</v>
      </c>
      <c r="H357" s="18">
        <f t="shared" si="34"/>
        <v>0</v>
      </c>
      <c r="I357" s="51">
        <f ca="1">'Energía Transada'!D357</f>
        <v>0</v>
      </c>
      <c r="J357" s="51">
        <f>CMG!E350</f>
        <v>260.01240000000001</v>
      </c>
      <c r="K357" s="18">
        <f t="shared" ca="1" si="33"/>
        <v>0</v>
      </c>
    </row>
    <row r="358" spans="1:11" x14ac:dyDescent="0.2">
      <c r="A358" s="40">
        <f t="shared" si="35"/>
        <v>44607</v>
      </c>
      <c r="B358" s="4">
        <f t="shared" si="36"/>
        <v>13</v>
      </c>
      <c r="C358" s="4">
        <f t="shared" si="31"/>
        <v>2022</v>
      </c>
      <c r="D358" s="4">
        <f t="shared" si="32"/>
        <v>2</v>
      </c>
      <c r="E358" s="41">
        <v>349</v>
      </c>
      <c r="F358" s="51">
        <f>'Energía Transada'!G358*1000</f>
        <v>0</v>
      </c>
      <c r="G358" s="51">
        <f>CMG!F351</f>
        <v>43.875579999999999</v>
      </c>
      <c r="H358" s="18">
        <f t="shared" si="34"/>
        <v>0</v>
      </c>
      <c r="I358" s="51">
        <f ca="1">'Energía Transada'!D358</f>
        <v>0</v>
      </c>
      <c r="J358" s="51">
        <f>CMG!E351</f>
        <v>260.01240000000001</v>
      </c>
      <c r="K358" s="18">
        <f t="shared" ca="1" si="33"/>
        <v>0</v>
      </c>
    </row>
    <row r="359" spans="1:11" x14ac:dyDescent="0.2">
      <c r="A359" s="40">
        <f t="shared" si="35"/>
        <v>44607</v>
      </c>
      <c r="B359" s="4">
        <f t="shared" si="36"/>
        <v>14</v>
      </c>
      <c r="C359" s="4">
        <f t="shared" si="31"/>
        <v>2022</v>
      </c>
      <c r="D359" s="4">
        <f t="shared" si="32"/>
        <v>2</v>
      </c>
      <c r="E359" s="41">
        <v>350</v>
      </c>
      <c r="F359" s="51">
        <f>'Energía Transada'!G359*1000</f>
        <v>0</v>
      </c>
      <c r="G359" s="51">
        <f>CMG!F352</f>
        <v>10.74718</v>
      </c>
      <c r="H359" s="18">
        <f t="shared" si="34"/>
        <v>0</v>
      </c>
      <c r="I359" s="51">
        <f ca="1">'Energía Transada'!D359</f>
        <v>0.908768252</v>
      </c>
      <c r="J359" s="51">
        <f>CMG!E352</f>
        <v>260.01240000000001</v>
      </c>
      <c r="K359" s="18">
        <f t="shared" ca="1" si="33"/>
        <v>236.29101424632481</v>
      </c>
    </row>
    <row r="360" spans="1:11" x14ac:dyDescent="0.2">
      <c r="A360" s="40">
        <f t="shared" si="35"/>
        <v>44607</v>
      </c>
      <c r="B360" s="4">
        <f t="shared" si="36"/>
        <v>15</v>
      </c>
      <c r="C360" s="4">
        <f t="shared" si="31"/>
        <v>2022</v>
      </c>
      <c r="D360" s="4">
        <f t="shared" si="32"/>
        <v>2</v>
      </c>
      <c r="E360" s="41">
        <v>351</v>
      </c>
      <c r="F360" s="51">
        <f>'Energía Transada'!G360*1000</f>
        <v>0</v>
      </c>
      <c r="G360" s="51">
        <f>CMG!F353</f>
        <v>0</v>
      </c>
      <c r="H360" s="18">
        <f t="shared" si="34"/>
        <v>0</v>
      </c>
      <c r="I360" s="51">
        <f ca="1">'Energía Transada'!D360</f>
        <v>38.296535907000006</v>
      </c>
      <c r="J360" s="51">
        <f>CMG!E353</f>
        <v>260.01240000000001</v>
      </c>
      <c r="K360" s="18">
        <f t="shared" ca="1" si="33"/>
        <v>9957.5742128652491</v>
      </c>
    </row>
    <row r="361" spans="1:11" x14ac:dyDescent="0.2">
      <c r="A361" s="40">
        <f t="shared" si="35"/>
        <v>44607</v>
      </c>
      <c r="B361" s="4">
        <f t="shared" si="36"/>
        <v>16</v>
      </c>
      <c r="C361" s="4">
        <f t="shared" si="31"/>
        <v>2022</v>
      </c>
      <c r="D361" s="4">
        <f t="shared" si="32"/>
        <v>2</v>
      </c>
      <c r="E361" s="41">
        <v>352</v>
      </c>
      <c r="F361" s="51">
        <f>'Energía Transada'!G361*1000</f>
        <v>0</v>
      </c>
      <c r="G361" s="51">
        <f>CMG!F354</f>
        <v>0</v>
      </c>
      <c r="H361" s="18">
        <f t="shared" si="34"/>
        <v>0</v>
      </c>
      <c r="I361" s="51">
        <f ca="1">'Energía Transada'!D361</f>
        <v>281.84938655999997</v>
      </c>
      <c r="J361" s="51">
        <f>CMG!E354</f>
        <v>260.01240000000001</v>
      </c>
      <c r="K361" s="18">
        <f t="shared" ca="1" si="33"/>
        <v>73284.335437993344</v>
      </c>
    </row>
    <row r="362" spans="1:11" x14ac:dyDescent="0.2">
      <c r="A362" s="40">
        <f t="shared" si="35"/>
        <v>44607</v>
      </c>
      <c r="B362" s="4">
        <f t="shared" si="36"/>
        <v>17</v>
      </c>
      <c r="C362" s="4">
        <f t="shared" si="31"/>
        <v>2022</v>
      </c>
      <c r="D362" s="4">
        <f t="shared" si="32"/>
        <v>2</v>
      </c>
      <c r="E362" s="41">
        <v>353</v>
      </c>
      <c r="F362" s="51">
        <f>'Energía Transada'!G362*1000</f>
        <v>0</v>
      </c>
      <c r="G362" s="51">
        <f>CMG!F355</f>
        <v>0</v>
      </c>
      <c r="H362" s="18">
        <f t="shared" si="34"/>
        <v>0</v>
      </c>
      <c r="I362" s="51">
        <f ca="1">'Energía Transada'!D362</f>
        <v>2513.5568204460001</v>
      </c>
      <c r="J362" s="51">
        <f>CMG!E355</f>
        <v>260.01240000000001</v>
      </c>
      <c r="K362" s="18">
        <f t="shared" ca="1" si="33"/>
        <v>653555.94142053358</v>
      </c>
    </row>
    <row r="363" spans="1:11" x14ac:dyDescent="0.2">
      <c r="A363" s="40">
        <f t="shared" si="35"/>
        <v>44607</v>
      </c>
      <c r="B363" s="4">
        <f t="shared" si="36"/>
        <v>18</v>
      </c>
      <c r="C363" s="4">
        <f t="shared" si="31"/>
        <v>2022</v>
      </c>
      <c r="D363" s="4">
        <f t="shared" si="32"/>
        <v>2</v>
      </c>
      <c r="E363" s="41">
        <v>354</v>
      </c>
      <c r="F363" s="51">
        <f>'Energía Transada'!G363*1000</f>
        <v>6800.0000000000009</v>
      </c>
      <c r="G363" s="51">
        <f>CMG!F356</f>
        <v>0</v>
      </c>
      <c r="H363" s="18">
        <f t="shared" si="34"/>
        <v>0</v>
      </c>
      <c r="I363" s="51">
        <f ca="1">'Energía Transada'!D363</f>
        <v>7841.2089140000016</v>
      </c>
      <c r="J363" s="51">
        <f>CMG!E356</f>
        <v>260.01240000000001</v>
      </c>
      <c r="K363" s="18">
        <f t="shared" ca="1" si="33"/>
        <v>2038811.5486305342</v>
      </c>
    </row>
    <row r="364" spans="1:11" x14ac:dyDescent="0.2">
      <c r="A364" s="40">
        <f t="shared" si="35"/>
        <v>44607</v>
      </c>
      <c r="B364" s="4">
        <f t="shared" si="36"/>
        <v>19</v>
      </c>
      <c r="C364" s="4">
        <f t="shared" si="31"/>
        <v>2022</v>
      </c>
      <c r="D364" s="4">
        <f t="shared" si="32"/>
        <v>2</v>
      </c>
      <c r="E364" s="41">
        <v>355</v>
      </c>
      <c r="F364" s="51">
        <f>'Energía Transada'!G364*1000</f>
        <v>8500</v>
      </c>
      <c r="G364" s="51">
        <f>CMG!F357</f>
        <v>44.657629999999997</v>
      </c>
      <c r="H364" s="18">
        <f t="shared" si="34"/>
        <v>379589.85499999998</v>
      </c>
      <c r="I364" s="51">
        <f ca="1">'Energía Transada'!D364</f>
        <v>5938.9401538110005</v>
      </c>
      <c r="J364" s="51">
        <f>CMG!E357</f>
        <v>257.24700000000001</v>
      </c>
      <c r="K364" s="18">
        <f t="shared" ca="1" si="33"/>
        <v>1527774.5377474185</v>
      </c>
    </row>
    <row r="365" spans="1:11" x14ac:dyDescent="0.2">
      <c r="A365" s="40">
        <f t="shared" si="35"/>
        <v>44607</v>
      </c>
      <c r="B365" s="4">
        <f t="shared" si="36"/>
        <v>20</v>
      </c>
      <c r="C365" s="4">
        <f t="shared" si="31"/>
        <v>2022</v>
      </c>
      <c r="D365" s="4">
        <f t="shared" si="32"/>
        <v>2</v>
      </c>
      <c r="E365" s="41">
        <v>356</v>
      </c>
      <c r="F365" s="51">
        <f>'Energía Transada'!G365*1000</f>
        <v>8500</v>
      </c>
      <c r="G365" s="51">
        <f>CMG!F358</f>
        <v>73.142089999999996</v>
      </c>
      <c r="H365" s="18">
        <f t="shared" si="34"/>
        <v>621707.76500000001</v>
      </c>
      <c r="I365" s="51">
        <f ca="1">'Energía Transada'!D365</f>
        <v>6177.9464250000001</v>
      </c>
      <c r="J365" s="51">
        <f>CMG!E358</f>
        <v>257.25506000000001</v>
      </c>
      <c r="K365" s="18">
        <f t="shared" ca="1" si="33"/>
        <v>1589307.9782401605</v>
      </c>
    </row>
    <row r="366" spans="1:11" x14ac:dyDescent="0.2">
      <c r="A366" s="40">
        <f t="shared" si="35"/>
        <v>44607</v>
      </c>
      <c r="B366" s="4">
        <f t="shared" si="36"/>
        <v>21</v>
      </c>
      <c r="C366" s="4">
        <f t="shared" si="31"/>
        <v>2022</v>
      </c>
      <c r="D366" s="4">
        <f t="shared" si="32"/>
        <v>2</v>
      </c>
      <c r="E366" s="41">
        <v>357</v>
      </c>
      <c r="F366" s="51">
        <f>'Energía Transada'!G366*1000</f>
        <v>8500</v>
      </c>
      <c r="G366" s="51">
        <f>CMG!F359</f>
        <v>145.67143999999999</v>
      </c>
      <c r="H366" s="18">
        <f t="shared" si="34"/>
        <v>1238207.24</v>
      </c>
      <c r="I366" s="51">
        <f ca="1">'Energía Transada'!D366</f>
        <v>5556.929097405</v>
      </c>
      <c r="J366" s="51">
        <f>CMG!E359</f>
        <v>257.24700000000001</v>
      </c>
      <c r="K366" s="18">
        <f t="shared" ca="1" si="33"/>
        <v>1429503.339520144</v>
      </c>
    </row>
    <row r="367" spans="1:11" x14ac:dyDescent="0.2">
      <c r="A367" s="40">
        <f t="shared" si="35"/>
        <v>44607</v>
      </c>
      <c r="B367" s="4">
        <f t="shared" si="36"/>
        <v>22</v>
      </c>
      <c r="C367" s="4">
        <f t="shared" si="31"/>
        <v>2022</v>
      </c>
      <c r="D367" s="4">
        <f t="shared" si="32"/>
        <v>2</v>
      </c>
      <c r="E367" s="41">
        <v>358</v>
      </c>
      <c r="F367" s="51">
        <f>'Energía Transada'!G367*1000</f>
        <v>8500</v>
      </c>
      <c r="G367" s="51">
        <f>CMG!F360</f>
        <v>145.67143999999999</v>
      </c>
      <c r="H367" s="18">
        <f t="shared" si="34"/>
        <v>1238207.24</v>
      </c>
      <c r="I367" s="51">
        <f ca="1">'Energía Transada'!D367</f>
        <v>1738.4086784190001</v>
      </c>
      <c r="J367" s="51">
        <f>CMG!E360</f>
        <v>257.25506000000001</v>
      </c>
      <c r="K367" s="18">
        <f t="shared" ca="1" si="33"/>
        <v>447214.42887120059</v>
      </c>
    </row>
    <row r="368" spans="1:11" x14ac:dyDescent="0.2">
      <c r="A368" s="40">
        <f t="shared" si="35"/>
        <v>44607</v>
      </c>
      <c r="B368" s="4">
        <f t="shared" si="36"/>
        <v>23</v>
      </c>
      <c r="C368" s="4">
        <f t="shared" si="31"/>
        <v>2022</v>
      </c>
      <c r="D368" s="4">
        <f t="shared" si="32"/>
        <v>2</v>
      </c>
      <c r="E368" s="41">
        <v>359</v>
      </c>
      <c r="F368" s="51">
        <f>'Energía Transada'!G368*1000</f>
        <v>8500</v>
      </c>
      <c r="G368" s="51">
        <f>CMG!F361</f>
        <v>145.67143999999999</v>
      </c>
      <c r="H368" s="18">
        <f t="shared" si="34"/>
        <v>1238207.24</v>
      </c>
      <c r="I368" s="51">
        <f ca="1">'Energía Transada'!D368</f>
        <v>1433.9749903850002</v>
      </c>
      <c r="J368" s="51">
        <f>CMG!E361</f>
        <v>257.25506000000001</v>
      </c>
      <c r="K368" s="18">
        <f t="shared" ca="1" si="33"/>
        <v>368897.32218999264</v>
      </c>
    </row>
    <row r="369" spans="1:11" x14ac:dyDescent="0.2">
      <c r="A369" s="40">
        <f t="shared" si="35"/>
        <v>44607</v>
      </c>
      <c r="B369" s="4">
        <f t="shared" si="36"/>
        <v>24</v>
      </c>
      <c r="C369" s="4">
        <f t="shared" si="31"/>
        <v>2022</v>
      </c>
      <c r="D369" s="4">
        <f t="shared" si="32"/>
        <v>2</v>
      </c>
      <c r="E369" s="41">
        <v>360</v>
      </c>
      <c r="F369" s="51">
        <f>'Energía Transada'!G369*1000</f>
        <v>8500</v>
      </c>
      <c r="G369" s="51">
        <f>CMG!F362</f>
        <v>145.67143999999999</v>
      </c>
      <c r="H369" s="18">
        <f t="shared" si="34"/>
        <v>1238207.24</v>
      </c>
      <c r="I369" s="51">
        <f ca="1">'Energía Transada'!D369</f>
        <v>704.43706530400004</v>
      </c>
      <c r="J369" s="51">
        <f>CMG!E362</f>
        <v>257.25506000000001</v>
      </c>
      <c r="K369" s="18">
        <f t="shared" ca="1" si="33"/>
        <v>181219.99950100447</v>
      </c>
    </row>
    <row r="370" spans="1:11" x14ac:dyDescent="0.2">
      <c r="A370" s="40">
        <f t="shared" si="35"/>
        <v>44608</v>
      </c>
      <c r="B370" s="4">
        <f t="shared" si="36"/>
        <v>1</v>
      </c>
      <c r="C370" s="4">
        <f t="shared" si="31"/>
        <v>2022</v>
      </c>
      <c r="D370" s="4">
        <f t="shared" si="32"/>
        <v>2</v>
      </c>
      <c r="E370" s="41">
        <v>361</v>
      </c>
      <c r="F370" s="51">
        <f>'Energía Transada'!G370*1000</f>
        <v>8500</v>
      </c>
      <c r="G370" s="51">
        <f>CMG!F363</f>
        <v>144.89549</v>
      </c>
      <c r="H370" s="18">
        <f t="shared" si="34"/>
        <v>1231611.665</v>
      </c>
      <c r="I370" s="51">
        <f ca="1">'Energía Transada'!D370</f>
        <v>250.00939031600001</v>
      </c>
      <c r="J370" s="51">
        <f>CMG!E363</f>
        <v>260.20107999999999</v>
      </c>
      <c r="K370" s="18">
        <f t="shared" ca="1" si="33"/>
        <v>65052.713370364741</v>
      </c>
    </row>
    <row r="371" spans="1:11" x14ac:dyDescent="0.2">
      <c r="A371" s="40">
        <f t="shared" si="35"/>
        <v>44608</v>
      </c>
      <c r="B371" s="4">
        <f t="shared" si="36"/>
        <v>2</v>
      </c>
      <c r="C371" s="4">
        <f t="shared" si="31"/>
        <v>2022</v>
      </c>
      <c r="D371" s="4">
        <f t="shared" si="32"/>
        <v>2</v>
      </c>
      <c r="E371" s="41">
        <v>362</v>
      </c>
      <c r="F371" s="51">
        <f>'Energía Transada'!G371*1000</f>
        <v>8500</v>
      </c>
      <c r="G371" s="51">
        <f>CMG!F364</f>
        <v>144.89549</v>
      </c>
      <c r="H371" s="18">
        <f t="shared" si="34"/>
        <v>1231611.665</v>
      </c>
      <c r="I371" s="51">
        <f ca="1">'Energía Transada'!D371</f>
        <v>222.64138301300005</v>
      </c>
      <c r="J371" s="51">
        <f>CMG!E364</f>
        <v>260.20107999999999</v>
      </c>
      <c r="K371" s="18">
        <f t="shared" ca="1" si="33"/>
        <v>57931.528312676266</v>
      </c>
    </row>
    <row r="372" spans="1:11" x14ac:dyDescent="0.2">
      <c r="A372" s="40">
        <f t="shared" si="35"/>
        <v>44608</v>
      </c>
      <c r="B372" s="4">
        <f t="shared" si="36"/>
        <v>3</v>
      </c>
      <c r="C372" s="4">
        <f t="shared" si="31"/>
        <v>2022</v>
      </c>
      <c r="D372" s="4">
        <f t="shared" si="32"/>
        <v>2</v>
      </c>
      <c r="E372" s="41">
        <v>363</v>
      </c>
      <c r="F372" s="51">
        <f>'Energía Transada'!G372*1000</f>
        <v>8500</v>
      </c>
      <c r="G372" s="51">
        <f>CMG!F365</f>
        <v>75.465220000000002</v>
      </c>
      <c r="H372" s="18">
        <f t="shared" si="34"/>
        <v>641454.37</v>
      </c>
      <c r="I372" s="51">
        <f ca="1">'Energía Transada'!D372</f>
        <v>85.264224668000011</v>
      </c>
      <c r="J372" s="51">
        <f>CMG!E365</f>
        <v>260.20107999999999</v>
      </c>
      <c r="K372" s="18">
        <f t="shared" ca="1" si="33"/>
        <v>22185.843343976245</v>
      </c>
    </row>
    <row r="373" spans="1:11" x14ac:dyDescent="0.2">
      <c r="A373" s="40">
        <f t="shared" si="35"/>
        <v>44608</v>
      </c>
      <c r="B373" s="4">
        <f t="shared" si="36"/>
        <v>4</v>
      </c>
      <c r="C373" s="4">
        <f t="shared" si="31"/>
        <v>2022</v>
      </c>
      <c r="D373" s="4">
        <f t="shared" si="32"/>
        <v>2</v>
      </c>
      <c r="E373" s="41">
        <v>364</v>
      </c>
      <c r="F373" s="51">
        <f>'Energía Transada'!G373*1000</f>
        <v>8500</v>
      </c>
      <c r="G373" s="51">
        <f>CMG!F366</f>
        <v>69.154110000000003</v>
      </c>
      <c r="H373" s="18">
        <f t="shared" si="34"/>
        <v>587809.93500000006</v>
      </c>
      <c r="I373" s="51">
        <f ca="1">'Energía Transada'!D373</f>
        <v>2.4752776300000003</v>
      </c>
      <c r="J373" s="51">
        <f>CMG!E366</f>
        <v>260.20107999999999</v>
      </c>
      <c r="K373" s="18">
        <f t="shared" ca="1" si="33"/>
        <v>644.06991262584052</v>
      </c>
    </row>
    <row r="374" spans="1:11" x14ac:dyDescent="0.2">
      <c r="A374" s="40">
        <f t="shared" si="35"/>
        <v>44608</v>
      </c>
      <c r="B374" s="4">
        <f t="shared" si="36"/>
        <v>5</v>
      </c>
      <c r="C374" s="4">
        <f t="shared" si="31"/>
        <v>2022</v>
      </c>
      <c r="D374" s="4">
        <f t="shared" si="32"/>
        <v>2</v>
      </c>
      <c r="E374" s="41">
        <v>365</v>
      </c>
      <c r="F374" s="51">
        <f>'Energía Transada'!G374*1000</f>
        <v>8500</v>
      </c>
      <c r="G374" s="51">
        <f>CMG!F367</f>
        <v>63.76896</v>
      </c>
      <c r="H374" s="18">
        <f t="shared" si="34"/>
        <v>542036.16</v>
      </c>
      <c r="I374" s="51">
        <f ca="1">'Energía Transada'!D374</f>
        <v>25.918224710000004</v>
      </c>
      <c r="J374" s="51">
        <f>CMG!E367</f>
        <v>260.20107999999999</v>
      </c>
      <c r="K374" s="18">
        <f t="shared" ca="1" si="33"/>
        <v>6743.9500612246875</v>
      </c>
    </row>
    <row r="375" spans="1:11" x14ac:dyDescent="0.2">
      <c r="A375" s="40">
        <f t="shared" si="35"/>
        <v>44608</v>
      </c>
      <c r="B375" s="4">
        <f t="shared" si="36"/>
        <v>6</v>
      </c>
      <c r="C375" s="4">
        <f t="shared" si="31"/>
        <v>2022</v>
      </c>
      <c r="D375" s="4">
        <f t="shared" si="32"/>
        <v>2</v>
      </c>
      <c r="E375" s="41">
        <v>366</v>
      </c>
      <c r="F375" s="51">
        <f>'Energía Transada'!G375*1000</f>
        <v>8500</v>
      </c>
      <c r="G375" s="51">
        <f>CMG!F368</f>
        <v>63.76896</v>
      </c>
      <c r="H375" s="18">
        <f t="shared" si="34"/>
        <v>542036.16</v>
      </c>
      <c r="I375" s="51">
        <f ca="1">'Energía Transada'!D375</f>
        <v>687.40388205300007</v>
      </c>
      <c r="J375" s="51">
        <f>CMG!E368</f>
        <v>260.20107999999999</v>
      </c>
      <c r="K375" s="18">
        <f t="shared" ca="1" si="33"/>
        <v>178863.23250638324</v>
      </c>
    </row>
    <row r="376" spans="1:11" x14ac:dyDescent="0.2">
      <c r="A376" s="40">
        <f t="shared" si="35"/>
        <v>44608</v>
      </c>
      <c r="B376" s="4">
        <f t="shared" si="36"/>
        <v>7</v>
      </c>
      <c r="C376" s="4">
        <f t="shared" si="31"/>
        <v>2022</v>
      </c>
      <c r="D376" s="4">
        <f t="shared" si="32"/>
        <v>2</v>
      </c>
      <c r="E376" s="41">
        <v>367</v>
      </c>
      <c r="F376" s="51">
        <f>'Energía Transada'!G376*1000</f>
        <v>8500</v>
      </c>
      <c r="G376" s="51">
        <f>CMG!F369</f>
        <v>68.349999999999994</v>
      </c>
      <c r="H376" s="18">
        <f t="shared" si="34"/>
        <v>580975</v>
      </c>
      <c r="I376" s="51">
        <f ca="1">'Energía Transada'!D376</f>
        <v>1107.389853633</v>
      </c>
      <c r="J376" s="51">
        <f>CMG!E369</f>
        <v>260.20107999999999</v>
      </c>
      <c r="K376" s="18">
        <f t="shared" ca="1" si="33"/>
        <v>288144.03589634853</v>
      </c>
    </row>
    <row r="377" spans="1:11" x14ac:dyDescent="0.2">
      <c r="A377" s="40">
        <f t="shared" si="35"/>
        <v>44608</v>
      </c>
      <c r="B377" s="4">
        <f t="shared" si="36"/>
        <v>8</v>
      </c>
      <c r="C377" s="4">
        <f t="shared" si="31"/>
        <v>2022</v>
      </c>
      <c r="D377" s="4">
        <f t="shared" si="32"/>
        <v>2</v>
      </c>
      <c r="E377" s="41">
        <v>368</v>
      </c>
      <c r="F377" s="51">
        <f>'Energía Transada'!G377*1000</f>
        <v>0</v>
      </c>
      <c r="G377" s="51">
        <f>CMG!F370</f>
        <v>69.28407</v>
      </c>
      <c r="H377" s="18">
        <f t="shared" si="34"/>
        <v>0</v>
      </c>
      <c r="I377" s="51">
        <f ca="1">'Energía Transada'!D377</f>
        <v>911.56188428200016</v>
      </c>
      <c r="J377" s="51">
        <f>CMG!E370</f>
        <v>260.20107999999999</v>
      </c>
      <c r="K377" s="18">
        <f t="shared" ca="1" si="33"/>
        <v>237189.38677701144</v>
      </c>
    </row>
    <row r="378" spans="1:11" x14ac:dyDescent="0.2">
      <c r="A378" s="40">
        <f t="shared" si="35"/>
        <v>44608</v>
      </c>
      <c r="B378" s="4">
        <f t="shared" si="36"/>
        <v>9</v>
      </c>
      <c r="C378" s="4">
        <f t="shared" si="31"/>
        <v>2022</v>
      </c>
      <c r="D378" s="4">
        <f t="shared" si="32"/>
        <v>2</v>
      </c>
      <c r="E378" s="41">
        <v>369</v>
      </c>
      <c r="F378" s="51">
        <f>'Energía Transada'!G378*1000</f>
        <v>0</v>
      </c>
      <c r="G378" s="51">
        <f>CMG!F371</f>
        <v>63.947659999999999</v>
      </c>
      <c r="H378" s="18">
        <f t="shared" si="34"/>
        <v>0</v>
      </c>
      <c r="I378" s="51">
        <f ca="1">'Energía Transada'!D378</f>
        <v>1203.4290532180003</v>
      </c>
      <c r="J378" s="51">
        <f>CMG!E371</f>
        <v>260.74527999999998</v>
      </c>
      <c r="K378" s="18">
        <f t="shared" ca="1" si="33"/>
        <v>313788.44544146233</v>
      </c>
    </row>
    <row r="379" spans="1:11" x14ac:dyDescent="0.2">
      <c r="A379" s="40">
        <f t="shared" si="35"/>
        <v>44608</v>
      </c>
      <c r="B379" s="4">
        <f t="shared" si="36"/>
        <v>10</v>
      </c>
      <c r="C379" s="4">
        <f t="shared" si="31"/>
        <v>2022</v>
      </c>
      <c r="D379" s="4">
        <f t="shared" si="32"/>
        <v>2</v>
      </c>
      <c r="E379" s="41">
        <v>370</v>
      </c>
      <c r="F379" s="51">
        <f>'Energía Transada'!G379*1000</f>
        <v>0</v>
      </c>
      <c r="G379" s="51">
        <f>CMG!F372</f>
        <v>44.340179999999997</v>
      </c>
      <c r="H379" s="18">
        <f t="shared" si="34"/>
        <v>0</v>
      </c>
      <c r="I379" s="51">
        <f ca="1">'Energía Transada'!D379</f>
        <v>411.74351310399999</v>
      </c>
      <c r="J379" s="51">
        <f>CMG!E372</f>
        <v>260.74527999999998</v>
      </c>
      <c r="K379" s="18">
        <f t="shared" ca="1" si="33"/>
        <v>107360.17761248614</v>
      </c>
    </row>
    <row r="380" spans="1:11" x14ac:dyDescent="0.2">
      <c r="A380" s="40">
        <f t="shared" si="35"/>
        <v>44608</v>
      </c>
      <c r="B380" s="4">
        <f t="shared" si="36"/>
        <v>11</v>
      </c>
      <c r="C380" s="4">
        <f t="shared" si="31"/>
        <v>2022</v>
      </c>
      <c r="D380" s="4">
        <f t="shared" si="32"/>
        <v>2</v>
      </c>
      <c r="E380" s="41">
        <v>371</v>
      </c>
      <c r="F380" s="51">
        <f>'Energía Transada'!G380*1000</f>
        <v>0</v>
      </c>
      <c r="G380" s="51">
        <f>CMG!F373</f>
        <v>33.54551</v>
      </c>
      <c r="H380" s="18">
        <f t="shared" si="34"/>
        <v>0</v>
      </c>
      <c r="I380" s="51">
        <f ca="1">'Energía Transada'!D380</f>
        <v>6.3368183830000007</v>
      </c>
      <c r="J380" s="51">
        <f>CMG!E373</f>
        <v>260.74527999999998</v>
      </c>
      <c r="K380" s="18">
        <f t="shared" ca="1" si="33"/>
        <v>1652.2954835844823</v>
      </c>
    </row>
    <row r="381" spans="1:11" x14ac:dyDescent="0.2">
      <c r="A381" s="40">
        <f t="shared" si="35"/>
        <v>44608</v>
      </c>
      <c r="B381" s="4">
        <f t="shared" si="36"/>
        <v>12</v>
      </c>
      <c r="C381" s="4">
        <f t="shared" si="31"/>
        <v>2022</v>
      </c>
      <c r="D381" s="4">
        <f t="shared" si="32"/>
        <v>2</v>
      </c>
      <c r="E381" s="41">
        <v>372</v>
      </c>
      <c r="F381" s="51">
        <f>'Energía Transada'!G381*1000</f>
        <v>0</v>
      </c>
      <c r="G381" s="51">
        <f>CMG!F374</f>
        <v>28.802029999999998</v>
      </c>
      <c r="H381" s="18">
        <f t="shared" si="34"/>
        <v>0</v>
      </c>
      <c r="I381" s="51">
        <f ca="1">'Energía Transada'!D381</f>
        <v>0.34774140100000001</v>
      </c>
      <c r="J381" s="51">
        <f>CMG!E374</f>
        <v>265.36693000000002</v>
      </c>
      <c r="K381" s="18">
        <f t="shared" ca="1" si="33"/>
        <v>92.279068017268941</v>
      </c>
    </row>
    <row r="382" spans="1:11" x14ac:dyDescent="0.2">
      <c r="A382" s="40">
        <f t="shared" si="35"/>
        <v>44608</v>
      </c>
      <c r="B382" s="4">
        <f t="shared" si="36"/>
        <v>13</v>
      </c>
      <c r="C382" s="4">
        <f t="shared" si="31"/>
        <v>2022</v>
      </c>
      <c r="D382" s="4">
        <f t="shared" si="32"/>
        <v>2</v>
      </c>
      <c r="E382" s="41">
        <v>373</v>
      </c>
      <c r="F382" s="51">
        <f>'Energía Transada'!G382*1000</f>
        <v>0</v>
      </c>
      <c r="G382" s="51">
        <f>CMG!F375</f>
        <v>28.802029999999998</v>
      </c>
      <c r="H382" s="18">
        <f t="shared" si="34"/>
        <v>0</v>
      </c>
      <c r="I382" s="51">
        <f ca="1">'Energía Transada'!D382</f>
        <v>259.36439645199999</v>
      </c>
      <c r="J382" s="51">
        <f>CMG!E375</f>
        <v>265.87864000000002</v>
      </c>
      <c r="K382" s="18">
        <f t="shared" ca="1" si="33"/>
        <v>68959.452993078594</v>
      </c>
    </row>
    <row r="383" spans="1:11" x14ac:dyDescent="0.2">
      <c r="A383" s="40">
        <f t="shared" si="35"/>
        <v>44608</v>
      </c>
      <c r="B383" s="4">
        <f t="shared" si="36"/>
        <v>14</v>
      </c>
      <c r="C383" s="4">
        <f t="shared" si="31"/>
        <v>2022</v>
      </c>
      <c r="D383" s="4">
        <f t="shared" si="32"/>
        <v>2</v>
      </c>
      <c r="E383" s="41">
        <v>374</v>
      </c>
      <c r="F383" s="51">
        <f>'Energía Transada'!G383*1000</f>
        <v>0</v>
      </c>
      <c r="G383" s="51">
        <f>CMG!F376</f>
        <v>28.802029999999998</v>
      </c>
      <c r="H383" s="18">
        <f t="shared" si="34"/>
        <v>0</v>
      </c>
      <c r="I383" s="51">
        <f ca="1">'Energía Transada'!D383</f>
        <v>279.942485627</v>
      </c>
      <c r="J383" s="51">
        <f>CMG!E376</f>
        <v>262.02861999999999</v>
      </c>
      <c r="K383" s="18">
        <f t="shared" ca="1" si="33"/>
        <v>73352.943188212637</v>
      </c>
    </row>
    <row r="384" spans="1:11" x14ac:dyDescent="0.2">
      <c r="A384" s="40">
        <f t="shared" si="35"/>
        <v>44608</v>
      </c>
      <c r="B384" s="4">
        <f t="shared" si="36"/>
        <v>15</v>
      </c>
      <c r="C384" s="4">
        <f t="shared" si="31"/>
        <v>2022</v>
      </c>
      <c r="D384" s="4">
        <f t="shared" si="32"/>
        <v>2</v>
      </c>
      <c r="E384" s="41">
        <v>375</v>
      </c>
      <c r="F384" s="51">
        <f>'Energía Transada'!G384*1000</f>
        <v>0</v>
      </c>
      <c r="G384" s="51">
        <f>CMG!F377</f>
        <v>14.401020000000001</v>
      </c>
      <c r="H384" s="18">
        <f t="shared" si="34"/>
        <v>0</v>
      </c>
      <c r="I384" s="51">
        <f ca="1">'Energía Transada'!D384</f>
        <v>379.14931575499998</v>
      </c>
      <c r="J384" s="51">
        <f>CMG!E377</f>
        <v>260.74527999999998</v>
      </c>
      <c r="K384" s="18">
        <f t="shared" ca="1" si="33"/>
        <v>98861.394498345879</v>
      </c>
    </row>
    <row r="385" spans="1:11" x14ac:dyDescent="0.2">
      <c r="A385" s="40">
        <f t="shared" si="35"/>
        <v>44608</v>
      </c>
      <c r="B385" s="4">
        <f t="shared" si="36"/>
        <v>16</v>
      </c>
      <c r="C385" s="4">
        <f t="shared" si="31"/>
        <v>2022</v>
      </c>
      <c r="D385" s="4">
        <f t="shared" si="32"/>
        <v>2</v>
      </c>
      <c r="E385" s="41">
        <v>376</v>
      </c>
      <c r="F385" s="51">
        <f>'Energía Transada'!G385*1000</f>
        <v>0</v>
      </c>
      <c r="G385" s="51">
        <f>CMG!F378</f>
        <v>0</v>
      </c>
      <c r="H385" s="18">
        <f t="shared" si="34"/>
        <v>0</v>
      </c>
      <c r="I385" s="51">
        <f ca="1">'Energía Transada'!D385</f>
        <v>2080.5103141690001</v>
      </c>
      <c r="J385" s="51">
        <f>CMG!E378</f>
        <v>260.74527999999998</v>
      </c>
      <c r="K385" s="18">
        <f t="shared" ca="1" si="33"/>
        <v>542483.24441088387</v>
      </c>
    </row>
    <row r="386" spans="1:11" x14ac:dyDescent="0.2">
      <c r="A386" s="40">
        <f t="shared" si="35"/>
        <v>44608</v>
      </c>
      <c r="B386" s="4">
        <f t="shared" si="36"/>
        <v>17</v>
      </c>
      <c r="C386" s="4">
        <f t="shared" si="31"/>
        <v>2022</v>
      </c>
      <c r="D386" s="4">
        <f t="shared" si="32"/>
        <v>2</v>
      </c>
      <c r="E386" s="41">
        <v>377</v>
      </c>
      <c r="F386" s="51">
        <f>'Energía Transada'!G386*1000</f>
        <v>0</v>
      </c>
      <c r="G386" s="51">
        <f>CMG!F379</f>
        <v>0</v>
      </c>
      <c r="H386" s="18">
        <f t="shared" si="34"/>
        <v>0</v>
      </c>
      <c r="I386" s="51">
        <f ca="1">'Energía Transada'!D386</f>
        <v>3046.4726728100004</v>
      </c>
      <c r="J386" s="51">
        <f>CMG!E379</f>
        <v>260.74527999999998</v>
      </c>
      <c r="K386" s="18">
        <f t="shared" ca="1" si="33"/>
        <v>794353.37008419191</v>
      </c>
    </row>
    <row r="387" spans="1:11" x14ac:dyDescent="0.2">
      <c r="A387" s="40">
        <f t="shared" si="35"/>
        <v>44608</v>
      </c>
      <c r="B387" s="4">
        <f t="shared" si="36"/>
        <v>18</v>
      </c>
      <c r="C387" s="4">
        <f t="shared" si="31"/>
        <v>2022</v>
      </c>
      <c r="D387" s="4">
        <f t="shared" si="32"/>
        <v>2</v>
      </c>
      <c r="E387" s="41">
        <v>378</v>
      </c>
      <c r="F387" s="51">
        <f>'Energía Transada'!G387*1000</f>
        <v>6800.0000000000009</v>
      </c>
      <c r="G387" s="51">
        <f>CMG!F380</f>
        <v>0</v>
      </c>
      <c r="H387" s="18">
        <f t="shared" si="34"/>
        <v>0</v>
      </c>
      <c r="I387" s="51">
        <f ca="1">'Energía Transada'!D387</f>
        <v>3418.1679935900002</v>
      </c>
      <c r="J387" s="51">
        <f>CMG!E380</f>
        <v>260.74527999999998</v>
      </c>
      <c r="K387" s="18">
        <f t="shared" ca="1" si="33"/>
        <v>891271.17057566275</v>
      </c>
    </row>
    <row r="388" spans="1:11" x14ac:dyDescent="0.2">
      <c r="A388" s="40">
        <f t="shared" si="35"/>
        <v>44608</v>
      </c>
      <c r="B388" s="4">
        <f t="shared" si="36"/>
        <v>19</v>
      </c>
      <c r="C388" s="4">
        <f t="shared" si="31"/>
        <v>2022</v>
      </c>
      <c r="D388" s="4">
        <f t="shared" si="32"/>
        <v>2</v>
      </c>
      <c r="E388" s="41">
        <v>379</v>
      </c>
      <c r="F388" s="51">
        <f>'Energía Transada'!G388*1000</f>
        <v>6800.0000000000009</v>
      </c>
      <c r="G388" s="51">
        <f>CMG!F381</f>
        <v>7.0908600000000002</v>
      </c>
      <c r="H388" s="18">
        <f t="shared" si="34"/>
        <v>48217.848000000005</v>
      </c>
      <c r="I388" s="51">
        <f ca="1">'Energía Transada'!D388</f>
        <v>4064.8525687770007</v>
      </c>
      <c r="J388" s="51">
        <f>CMG!E381</f>
        <v>259.42946000000001</v>
      </c>
      <c r="K388" s="18">
        <f t="shared" ca="1" si="33"/>
        <v>1054542.5068974302</v>
      </c>
    </row>
    <row r="389" spans="1:11" x14ac:dyDescent="0.2">
      <c r="A389" s="40">
        <f t="shared" si="35"/>
        <v>44608</v>
      </c>
      <c r="B389" s="4">
        <f t="shared" si="36"/>
        <v>20</v>
      </c>
      <c r="C389" s="4">
        <f t="shared" si="31"/>
        <v>2022</v>
      </c>
      <c r="D389" s="4">
        <f t="shared" si="32"/>
        <v>2</v>
      </c>
      <c r="E389" s="41">
        <v>380</v>
      </c>
      <c r="F389" s="51">
        <f>'Energía Transada'!G389*1000</f>
        <v>8500</v>
      </c>
      <c r="G389" s="51">
        <f>CMG!F382</f>
        <v>66.246290000000002</v>
      </c>
      <c r="H389" s="18">
        <f t="shared" si="34"/>
        <v>563093.46499999997</v>
      </c>
      <c r="I389" s="51">
        <f ca="1">'Energía Transada'!D389</f>
        <v>5412.0950469460013</v>
      </c>
      <c r="J389" s="51">
        <f>CMG!E382</f>
        <v>259.42946000000001</v>
      </c>
      <c r="K389" s="18">
        <f t="shared" ca="1" si="33"/>
        <v>1404056.8954978758</v>
      </c>
    </row>
    <row r="390" spans="1:11" x14ac:dyDescent="0.2">
      <c r="A390" s="40">
        <f t="shared" si="35"/>
        <v>44608</v>
      </c>
      <c r="B390" s="4">
        <f t="shared" si="36"/>
        <v>21</v>
      </c>
      <c r="C390" s="4">
        <f t="shared" si="31"/>
        <v>2022</v>
      </c>
      <c r="D390" s="4">
        <f t="shared" si="32"/>
        <v>2</v>
      </c>
      <c r="E390" s="41">
        <v>381</v>
      </c>
      <c r="F390" s="51">
        <f>'Energía Transada'!G390*1000</f>
        <v>8500</v>
      </c>
      <c r="G390" s="51">
        <f>CMG!F383</f>
        <v>68.098200000000006</v>
      </c>
      <c r="H390" s="18">
        <f t="shared" si="34"/>
        <v>578834.70000000007</v>
      </c>
      <c r="I390" s="51">
        <f ca="1">'Energía Transada'!D390</f>
        <v>7300.8302132500012</v>
      </c>
      <c r="J390" s="51">
        <f>CMG!E383</f>
        <v>259.42946000000001</v>
      </c>
      <c r="K390" s="18">
        <f t="shared" ca="1" si="33"/>
        <v>1894050.4397751328</v>
      </c>
    </row>
    <row r="391" spans="1:11" x14ac:dyDescent="0.2">
      <c r="A391" s="40">
        <f t="shared" si="35"/>
        <v>44608</v>
      </c>
      <c r="B391" s="4">
        <f t="shared" si="36"/>
        <v>22</v>
      </c>
      <c r="C391" s="4">
        <f t="shared" si="31"/>
        <v>2022</v>
      </c>
      <c r="D391" s="4">
        <f t="shared" si="32"/>
        <v>2</v>
      </c>
      <c r="E391" s="41">
        <v>382</v>
      </c>
      <c r="F391" s="51">
        <f>'Energía Transada'!G391*1000</f>
        <v>8500</v>
      </c>
      <c r="G391" s="51">
        <f>CMG!F384</f>
        <v>68.601789999999994</v>
      </c>
      <c r="H391" s="18">
        <f t="shared" si="34"/>
        <v>583115.21499999997</v>
      </c>
      <c r="I391" s="51">
        <f ca="1">'Energía Transada'!D391</f>
        <v>9197.8069190000006</v>
      </c>
      <c r="J391" s="51">
        <f>CMG!E384</f>
        <v>259.42946000000001</v>
      </c>
      <c r="K391" s="18">
        <f t="shared" ca="1" si="33"/>
        <v>2386182.0821804339</v>
      </c>
    </row>
    <row r="392" spans="1:11" x14ac:dyDescent="0.2">
      <c r="A392" s="40">
        <f t="shared" si="35"/>
        <v>44608</v>
      </c>
      <c r="B392" s="4">
        <f t="shared" si="36"/>
        <v>23</v>
      </c>
      <c r="C392" s="4">
        <f t="shared" si="31"/>
        <v>2022</v>
      </c>
      <c r="D392" s="4">
        <f t="shared" si="32"/>
        <v>2</v>
      </c>
      <c r="E392" s="41">
        <v>383</v>
      </c>
      <c r="F392" s="51">
        <f>'Energía Transada'!G392*1000</f>
        <v>8500</v>
      </c>
      <c r="G392" s="51">
        <f>CMG!F385</f>
        <v>67.497140000000002</v>
      </c>
      <c r="H392" s="18">
        <f t="shared" si="34"/>
        <v>573725.69000000006</v>
      </c>
      <c r="I392" s="51">
        <f ca="1">'Energía Transada'!D392</f>
        <v>9606.5076730000001</v>
      </c>
      <c r="J392" s="51">
        <f>CMG!E385</f>
        <v>259.42946000000001</v>
      </c>
      <c r="K392" s="18">
        <f t="shared" ca="1" si="33"/>
        <v>2492211.0980922468</v>
      </c>
    </row>
    <row r="393" spans="1:11" x14ac:dyDescent="0.2">
      <c r="A393" s="40">
        <f t="shared" si="35"/>
        <v>44608</v>
      </c>
      <c r="B393" s="4">
        <f t="shared" si="36"/>
        <v>24</v>
      </c>
      <c r="C393" s="4">
        <f t="shared" si="31"/>
        <v>2022</v>
      </c>
      <c r="D393" s="4">
        <f t="shared" si="32"/>
        <v>2</v>
      </c>
      <c r="E393" s="41">
        <v>384</v>
      </c>
      <c r="F393" s="51">
        <f>'Energía Transada'!G393*1000</f>
        <v>8500</v>
      </c>
      <c r="G393" s="51">
        <f>CMG!F386</f>
        <v>67.497140000000002</v>
      </c>
      <c r="H393" s="18">
        <f t="shared" si="34"/>
        <v>573725.69000000006</v>
      </c>
      <c r="I393" s="51">
        <f ca="1">'Energía Transada'!D393</f>
        <v>8913.3338839999997</v>
      </c>
      <c r="J393" s="51">
        <f>CMG!E386</f>
        <v>256.40791999999999</v>
      </c>
      <c r="K393" s="18">
        <f t="shared" ca="1" si="33"/>
        <v>2285449.4014619612</v>
      </c>
    </row>
    <row r="394" spans="1:11" x14ac:dyDescent="0.2">
      <c r="A394" s="40">
        <f t="shared" si="35"/>
        <v>44609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2</v>
      </c>
      <c r="E394" s="41">
        <v>385</v>
      </c>
      <c r="F394" s="51">
        <f>'Energía Transada'!G394*1000</f>
        <v>8500</v>
      </c>
      <c r="G394" s="51">
        <f>CMG!F387</f>
        <v>60.64246</v>
      </c>
      <c r="H394" s="18">
        <f t="shared" si="34"/>
        <v>515460.91</v>
      </c>
      <c r="I394" s="51">
        <f ca="1">'Energía Transada'!D394</f>
        <v>5773.7220613099998</v>
      </c>
      <c r="J394" s="51">
        <f>CMG!E387</f>
        <v>256.69911000000002</v>
      </c>
      <c r="K394" s="18">
        <f t="shared" ref="K394:K457" ca="1" si="39">I394*J394</f>
        <v>1482109.3145256424</v>
      </c>
    </row>
    <row r="395" spans="1:11" x14ac:dyDescent="0.2">
      <c r="A395" s="40">
        <f t="shared" si="35"/>
        <v>44609</v>
      </c>
      <c r="B395" s="4">
        <f t="shared" si="36"/>
        <v>2</v>
      </c>
      <c r="C395" s="4">
        <f t="shared" si="37"/>
        <v>2022</v>
      </c>
      <c r="D395" s="4">
        <f t="shared" si="38"/>
        <v>2</v>
      </c>
      <c r="E395" s="41">
        <v>386</v>
      </c>
      <c r="F395" s="51">
        <f>'Energía Transada'!G395*1000</f>
        <v>8500</v>
      </c>
      <c r="G395" s="51">
        <f>CMG!F388</f>
        <v>60.64246</v>
      </c>
      <c r="H395" s="18">
        <f t="shared" ref="H395:H458" si="40">F395*G395</f>
        <v>515460.91</v>
      </c>
      <c r="I395" s="51">
        <f ca="1">'Energía Transada'!D395</f>
        <v>4610.3108960999998</v>
      </c>
      <c r="J395" s="51">
        <f>CMG!E388</f>
        <v>256.69911000000002</v>
      </c>
      <c r="K395" s="18">
        <f t="shared" ca="1" si="39"/>
        <v>1183462.7038521725</v>
      </c>
    </row>
    <row r="396" spans="1:11" x14ac:dyDescent="0.2">
      <c r="A396" s="40">
        <f t="shared" ref="A396:A459" si="41">IF(B395=24,A395+1,A395)</f>
        <v>44609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2</v>
      </c>
      <c r="E396" s="41">
        <v>387</v>
      </c>
      <c r="F396" s="51">
        <f>'Energía Transada'!G396*1000</f>
        <v>8500</v>
      </c>
      <c r="G396" s="51">
        <f>CMG!F389</f>
        <v>61.173209999999997</v>
      </c>
      <c r="H396" s="18">
        <f t="shared" si="40"/>
        <v>519972.28499999997</v>
      </c>
      <c r="I396" s="51">
        <f ca="1">'Energía Transada'!D396</f>
        <v>5475.2589443720008</v>
      </c>
      <c r="J396" s="51">
        <f>CMG!E389</f>
        <v>256.69911000000002</v>
      </c>
      <c r="K396" s="18">
        <f t="shared" ca="1" si="39"/>
        <v>1405494.0980398322</v>
      </c>
    </row>
    <row r="397" spans="1:11" x14ac:dyDescent="0.2">
      <c r="A397" s="40">
        <f t="shared" si="41"/>
        <v>44609</v>
      </c>
      <c r="B397" s="4">
        <f t="shared" si="42"/>
        <v>4</v>
      </c>
      <c r="C397" s="4">
        <f t="shared" si="37"/>
        <v>2022</v>
      </c>
      <c r="D397" s="4">
        <f t="shared" si="38"/>
        <v>2</v>
      </c>
      <c r="E397" s="41">
        <v>388</v>
      </c>
      <c r="F397" s="51">
        <f>'Energía Transada'!G397*1000</f>
        <v>8500</v>
      </c>
      <c r="G397" s="51">
        <f>CMG!F390</f>
        <v>59.178870000000003</v>
      </c>
      <c r="H397" s="18">
        <f t="shared" si="40"/>
        <v>503020.39500000002</v>
      </c>
      <c r="I397" s="51">
        <f ca="1">'Energía Transada'!D397</f>
        <v>4641.5388647810005</v>
      </c>
      <c r="J397" s="51">
        <f>CMG!E390</f>
        <v>66.585279999999997</v>
      </c>
      <c r="K397" s="18">
        <f t="shared" ca="1" si="39"/>
        <v>309058.16494232503</v>
      </c>
    </row>
    <row r="398" spans="1:11" x14ac:dyDescent="0.2">
      <c r="A398" s="40">
        <f t="shared" si="41"/>
        <v>44609</v>
      </c>
      <c r="B398" s="4">
        <f t="shared" si="42"/>
        <v>5</v>
      </c>
      <c r="C398" s="4">
        <f t="shared" si="37"/>
        <v>2022</v>
      </c>
      <c r="D398" s="4">
        <f t="shared" si="38"/>
        <v>2</v>
      </c>
      <c r="E398" s="41">
        <v>389</v>
      </c>
      <c r="F398" s="51">
        <f>'Energía Transada'!G398*1000</f>
        <v>8500</v>
      </c>
      <c r="G398" s="51">
        <f>CMG!F391</f>
        <v>59.323619999999998</v>
      </c>
      <c r="H398" s="18">
        <f t="shared" si="40"/>
        <v>504250.76999999996</v>
      </c>
      <c r="I398" s="51">
        <f ca="1">'Energía Transada'!D398</f>
        <v>6059.1572880020003</v>
      </c>
      <c r="J398" s="51">
        <f>CMG!E391</f>
        <v>66.746110000000002</v>
      </c>
      <c r="K398" s="18">
        <f t="shared" ca="1" si="39"/>
        <v>404425.17885228322</v>
      </c>
    </row>
    <row r="399" spans="1:11" x14ac:dyDescent="0.2">
      <c r="A399" s="40">
        <f t="shared" si="41"/>
        <v>44609</v>
      </c>
      <c r="B399" s="4">
        <f t="shared" si="42"/>
        <v>6</v>
      </c>
      <c r="C399" s="4">
        <f t="shared" si="37"/>
        <v>2022</v>
      </c>
      <c r="D399" s="4">
        <f t="shared" si="38"/>
        <v>2</v>
      </c>
      <c r="E399" s="41">
        <v>390</v>
      </c>
      <c r="F399" s="51">
        <f>'Energía Transada'!G399*1000</f>
        <v>8500</v>
      </c>
      <c r="G399" s="51">
        <f>CMG!F392</f>
        <v>66.167109999999994</v>
      </c>
      <c r="H399" s="18">
        <f t="shared" si="40"/>
        <v>562420.43499999994</v>
      </c>
      <c r="I399" s="51">
        <f ca="1">'Energía Transada'!D399</f>
        <v>8444.7851250000003</v>
      </c>
      <c r="J399" s="51">
        <f>CMG!E392</f>
        <v>74.442019999999999</v>
      </c>
      <c r="K399" s="18">
        <f t="shared" ca="1" si="39"/>
        <v>628646.86317095254</v>
      </c>
    </row>
    <row r="400" spans="1:11" x14ac:dyDescent="0.2">
      <c r="A400" s="40">
        <f t="shared" si="41"/>
        <v>44609</v>
      </c>
      <c r="B400" s="4">
        <f t="shared" si="42"/>
        <v>7</v>
      </c>
      <c r="C400" s="4">
        <f t="shared" si="37"/>
        <v>2022</v>
      </c>
      <c r="D400" s="4">
        <f t="shared" si="38"/>
        <v>2</v>
      </c>
      <c r="E400" s="41">
        <v>391</v>
      </c>
      <c r="F400" s="51">
        <f>'Energía Transada'!G400*1000</f>
        <v>8500</v>
      </c>
      <c r="G400" s="51">
        <f>CMG!F393</f>
        <v>68.35445</v>
      </c>
      <c r="H400" s="18">
        <f t="shared" si="40"/>
        <v>581012.82499999995</v>
      </c>
      <c r="I400" s="51">
        <f ca="1">'Energía Transada'!D400</f>
        <v>7997.1965010000004</v>
      </c>
      <c r="J400" s="51">
        <f>CMG!E393</f>
        <v>76.902780000000007</v>
      </c>
      <c r="K400" s="18">
        <f t="shared" ca="1" si="39"/>
        <v>615006.64313317288</v>
      </c>
    </row>
    <row r="401" spans="1:11" x14ac:dyDescent="0.2">
      <c r="A401" s="40">
        <f t="shared" si="41"/>
        <v>44609</v>
      </c>
      <c r="B401" s="4">
        <f t="shared" si="42"/>
        <v>8</v>
      </c>
      <c r="C401" s="4">
        <f t="shared" si="37"/>
        <v>2022</v>
      </c>
      <c r="D401" s="4">
        <f t="shared" si="38"/>
        <v>2</v>
      </c>
      <c r="E401" s="41">
        <v>392</v>
      </c>
      <c r="F401" s="51">
        <f>'Energía Transada'!G401*1000</f>
        <v>0</v>
      </c>
      <c r="G401" s="51">
        <f>CMG!F394</f>
        <v>83.931219999999996</v>
      </c>
      <c r="H401" s="18">
        <f t="shared" si="40"/>
        <v>0</v>
      </c>
      <c r="I401" s="51">
        <f ca="1">'Energía Transada'!D401</f>
        <v>6973.486457</v>
      </c>
      <c r="J401" s="51">
        <f>CMG!E394</f>
        <v>115.59139999999999</v>
      </c>
      <c r="K401" s="18">
        <f t="shared" ca="1" si="39"/>
        <v>806075.06244566978</v>
      </c>
    </row>
    <row r="402" spans="1:11" x14ac:dyDescent="0.2">
      <c r="A402" s="40">
        <f t="shared" si="41"/>
        <v>44609</v>
      </c>
      <c r="B402" s="4">
        <f t="shared" si="42"/>
        <v>9</v>
      </c>
      <c r="C402" s="4">
        <f t="shared" si="37"/>
        <v>2022</v>
      </c>
      <c r="D402" s="4">
        <f t="shared" si="38"/>
        <v>2</v>
      </c>
      <c r="E402" s="41">
        <v>393</v>
      </c>
      <c r="F402" s="51">
        <f>'Energía Transada'!G402*1000</f>
        <v>0</v>
      </c>
      <c r="G402" s="51">
        <f>CMG!F395</f>
        <v>63.022799999999997</v>
      </c>
      <c r="H402" s="18">
        <f t="shared" si="40"/>
        <v>0</v>
      </c>
      <c r="I402" s="51">
        <f ca="1">'Energía Transada'!D402</f>
        <v>6954.2872409360007</v>
      </c>
      <c r="J402" s="51">
        <f>CMG!E395</f>
        <v>256.92426999999998</v>
      </c>
      <c r="K402" s="18">
        <f t="shared" ca="1" si="39"/>
        <v>1786725.1727477959</v>
      </c>
    </row>
    <row r="403" spans="1:11" x14ac:dyDescent="0.2">
      <c r="A403" s="40">
        <f t="shared" si="41"/>
        <v>44609</v>
      </c>
      <c r="B403" s="4">
        <f t="shared" si="42"/>
        <v>10</v>
      </c>
      <c r="C403" s="4">
        <f t="shared" si="37"/>
        <v>2022</v>
      </c>
      <c r="D403" s="4">
        <f t="shared" si="38"/>
        <v>2</v>
      </c>
      <c r="E403" s="41">
        <v>394</v>
      </c>
      <c r="F403" s="51">
        <f>'Energía Transada'!G403*1000</f>
        <v>0</v>
      </c>
      <c r="G403" s="51">
        <f>CMG!F396</f>
        <v>32.046169999999996</v>
      </c>
      <c r="H403" s="18">
        <f t="shared" si="40"/>
        <v>0</v>
      </c>
      <c r="I403" s="51">
        <f ca="1">'Energía Transada'!D403</f>
        <v>3228.0481379229996</v>
      </c>
      <c r="J403" s="51">
        <f>CMG!E396</f>
        <v>256.92426999999998</v>
      </c>
      <c r="K403" s="18">
        <f t="shared" ca="1" si="39"/>
        <v>829363.91136072588</v>
      </c>
    </row>
    <row r="404" spans="1:11" x14ac:dyDescent="0.2">
      <c r="A404" s="40">
        <f t="shared" si="41"/>
        <v>44609</v>
      </c>
      <c r="B404" s="4">
        <f t="shared" si="42"/>
        <v>11</v>
      </c>
      <c r="C404" s="4">
        <f t="shared" si="37"/>
        <v>2022</v>
      </c>
      <c r="D404" s="4">
        <f t="shared" si="38"/>
        <v>2</v>
      </c>
      <c r="E404" s="41">
        <v>395</v>
      </c>
      <c r="F404" s="51">
        <f>'Energía Transada'!G404*1000</f>
        <v>0</v>
      </c>
      <c r="G404" s="51">
        <f>CMG!F397</f>
        <v>10.34163</v>
      </c>
      <c r="H404" s="18">
        <f t="shared" si="40"/>
        <v>0</v>
      </c>
      <c r="I404" s="51">
        <f ca="1">'Energía Transada'!D404</f>
        <v>2244.168681223</v>
      </c>
      <c r="J404" s="51">
        <f>CMG!E397</f>
        <v>256.92426999999998</v>
      </c>
      <c r="K404" s="18">
        <f t="shared" ca="1" si="39"/>
        <v>576581.40018008195</v>
      </c>
    </row>
    <row r="405" spans="1:11" x14ac:dyDescent="0.2">
      <c r="A405" s="40">
        <f t="shared" si="41"/>
        <v>44609</v>
      </c>
      <c r="B405" s="4">
        <f t="shared" si="42"/>
        <v>12</v>
      </c>
      <c r="C405" s="4">
        <f t="shared" si="37"/>
        <v>2022</v>
      </c>
      <c r="D405" s="4">
        <f t="shared" si="38"/>
        <v>2</v>
      </c>
      <c r="E405" s="41">
        <v>396</v>
      </c>
      <c r="F405" s="51">
        <f>'Energía Transada'!G405*1000</f>
        <v>0</v>
      </c>
      <c r="G405" s="51">
        <f>CMG!F398</f>
        <v>41.865090000000002</v>
      </c>
      <c r="H405" s="18">
        <f t="shared" si="40"/>
        <v>0</v>
      </c>
      <c r="I405" s="51">
        <f ca="1">'Energía Transada'!D405</f>
        <v>2337.4141173880002</v>
      </c>
      <c r="J405" s="51">
        <f>CMG!E398</f>
        <v>256.92426999999998</v>
      </c>
      <c r="K405" s="18">
        <f t="shared" ca="1" si="39"/>
        <v>600538.41579760623</v>
      </c>
    </row>
    <row r="406" spans="1:11" x14ac:dyDescent="0.2">
      <c r="A406" s="40">
        <f t="shared" si="41"/>
        <v>44609</v>
      </c>
      <c r="B406" s="4">
        <f t="shared" si="42"/>
        <v>13</v>
      </c>
      <c r="C406" s="4">
        <f t="shared" si="37"/>
        <v>2022</v>
      </c>
      <c r="D406" s="4">
        <f t="shared" si="38"/>
        <v>2</v>
      </c>
      <c r="E406" s="41">
        <v>397</v>
      </c>
      <c r="F406" s="51">
        <f>'Energía Transada'!G406*1000</f>
        <v>0</v>
      </c>
      <c r="G406" s="51">
        <f>CMG!F399</f>
        <v>41.865090000000002</v>
      </c>
      <c r="H406" s="18">
        <f t="shared" si="40"/>
        <v>0</v>
      </c>
      <c r="I406" s="51">
        <f ca="1">'Energía Transada'!D406</f>
        <v>2324.0429740919999</v>
      </c>
      <c r="J406" s="51">
        <f>CMG!E399</f>
        <v>256.92426999999998</v>
      </c>
      <c r="K406" s="18">
        <f t="shared" ca="1" si="39"/>
        <v>597103.04456721595</v>
      </c>
    </row>
    <row r="407" spans="1:11" x14ac:dyDescent="0.2">
      <c r="A407" s="40">
        <f t="shared" si="41"/>
        <v>44609</v>
      </c>
      <c r="B407" s="4">
        <f t="shared" si="42"/>
        <v>14</v>
      </c>
      <c r="C407" s="4">
        <f t="shared" si="37"/>
        <v>2022</v>
      </c>
      <c r="D407" s="4">
        <f t="shared" si="38"/>
        <v>2</v>
      </c>
      <c r="E407" s="41">
        <v>398</v>
      </c>
      <c r="F407" s="51">
        <f>'Energía Transada'!G407*1000</f>
        <v>0</v>
      </c>
      <c r="G407" s="51">
        <f>CMG!F400</f>
        <v>41.865090000000002</v>
      </c>
      <c r="H407" s="18">
        <f t="shared" si="40"/>
        <v>0</v>
      </c>
      <c r="I407" s="51">
        <f ca="1">'Energía Transada'!D407</f>
        <v>2279.3394855769998</v>
      </c>
      <c r="J407" s="51">
        <f>CMG!E400</f>
        <v>256.92426999999998</v>
      </c>
      <c r="K407" s="18">
        <f t="shared" ca="1" si="39"/>
        <v>585617.63341404614</v>
      </c>
    </row>
    <row r="408" spans="1:11" x14ac:dyDescent="0.2">
      <c r="A408" s="40">
        <f t="shared" si="41"/>
        <v>44609</v>
      </c>
      <c r="B408" s="4">
        <f t="shared" si="42"/>
        <v>15</v>
      </c>
      <c r="C408" s="4">
        <f t="shared" si="37"/>
        <v>2022</v>
      </c>
      <c r="D408" s="4">
        <f t="shared" si="38"/>
        <v>2</v>
      </c>
      <c r="E408" s="41">
        <v>399</v>
      </c>
      <c r="F408" s="51">
        <f>'Energía Transada'!G408*1000</f>
        <v>0</v>
      </c>
      <c r="G408" s="51">
        <f>CMG!F401</f>
        <v>43.135680000000001</v>
      </c>
      <c r="H408" s="18">
        <f t="shared" si="40"/>
        <v>0</v>
      </c>
      <c r="I408" s="51">
        <f ca="1">'Energía Transada'!D408</f>
        <v>3236.0294292199997</v>
      </c>
      <c r="J408" s="51">
        <f>CMG!E401</f>
        <v>256.92426999999998</v>
      </c>
      <c r="K408" s="18">
        <f t="shared" ca="1" si="39"/>
        <v>831414.49880086503</v>
      </c>
    </row>
    <row r="409" spans="1:11" x14ac:dyDescent="0.2">
      <c r="A409" s="40">
        <f t="shared" si="41"/>
        <v>44609</v>
      </c>
      <c r="B409" s="4">
        <f t="shared" si="42"/>
        <v>16</v>
      </c>
      <c r="C409" s="4">
        <f t="shared" si="37"/>
        <v>2022</v>
      </c>
      <c r="D409" s="4">
        <f t="shared" si="38"/>
        <v>2</v>
      </c>
      <c r="E409" s="41">
        <v>400</v>
      </c>
      <c r="F409" s="51">
        <f>'Energía Transada'!G409*1000</f>
        <v>0</v>
      </c>
      <c r="G409" s="51">
        <f>CMG!F402</f>
        <v>58.792870000000001</v>
      </c>
      <c r="H409" s="18">
        <f t="shared" si="40"/>
        <v>0</v>
      </c>
      <c r="I409" s="51">
        <f ca="1">'Energía Transada'!D409</f>
        <v>3892.6557544069997</v>
      </c>
      <c r="J409" s="51">
        <f>CMG!E402</f>
        <v>256.92426999999998</v>
      </c>
      <c r="K409" s="18">
        <f t="shared" ca="1" si="39"/>
        <v>1000117.7380623176</v>
      </c>
    </row>
    <row r="410" spans="1:11" x14ac:dyDescent="0.2">
      <c r="A410" s="40">
        <f t="shared" si="41"/>
        <v>44609</v>
      </c>
      <c r="B410" s="4">
        <f t="shared" si="42"/>
        <v>17</v>
      </c>
      <c r="C410" s="4">
        <f t="shared" si="37"/>
        <v>2022</v>
      </c>
      <c r="D410" s="4">
        <f t="shared" si="38"/>
        <v>2</v>
      </c>
      <c r="E410" s="41">
        <v>401</v>
      </c>
      <c r="F410" s="51">
        <f>'Energía Transada'!G410*1000</f>
        <v>0</v>
      </c>
      <c r="G410" s="51">
        <f>CMG!F403</f>
        <v>58.792870000000001</v>
      </c>
      <c r="H410" s="18">
        <f t="shared" si="40"/>
        <v>0</v>
      </c>
      <c r="I410" s="51">
        <f ca="1">'Energía Transada'!D410</f>
        <v>3881.7947588140005</v>
      </c>
      <c r="J410" s="51">
        <f>CMG!E403</f>
        <v>256.92426999999998</v>
      </c>
      <c r="K410" s="18">
        <f t="shared" ca="1" si="39"/>
        <v>997327.2846981131</v>
      </c>
    </row>
    <row r="411" spans="1:11" x14ac:dyDescent="0.2">
      <c r="A411" s="40">
        <f t="shared" si="41"/>
        <v>44609</v>
      </c>
      <c r="B411" s="4">
        <f t="shared" si="42"/>
        <v>18</v>
      </c>
      <c r="C411" s="4">
        <f t="shared" si="37"/>
        <v>2022</v>
      </c>
      <c r="D411" s="4">
        <f t="shared" si="38"/>
        <v>2</v>
      </c>
      <c r="E411" s="41">
        <v>402</v>
      </c>
      <c r="F411" s="51">
        <f>'Energía Transada'!G411*1000</f>
        <v>8500</v>
      </c>
      <c r="G411" s="51">
        <f>CMG!F404</f>
        <v>47.727490000000003</v>
      </c>
      <c r="H411" s="18">
        <f t="shared" si="40"/>
        <v>405683.66500000004</v>
      </c>
      <c r="I411" s="51">
        <f ca="1">'Energía Transada'!D411</f>
        <v>3439.8327065970007</v>
      </c>
      <c r="J411" s="51">
        <f>CMG!E404</f>
        <v>256.92426999999998</v>
      </c>
      <c r="K411" s="18">
        <f t="shared" ca="1" si="39"/>
        <v>883776.50706455845</v>
      </c>
    </row>
    <row r="412" spans="1:11" x14ac:dyDescent="0.2">
      <c r="A412" s="40">
        <f t="shared" si="41"/>
        <v>44609</v>
      </c>
      <c r="B412" s="4">
        <f t="shared" si="42"/>
        <v>19</v>
      </c>
      <c r="C412" s="4">
        <f t="shared" si="37"/>
        <v>2022</v>
      </c>
      <c r="D412" s="4">
        <f t="shared" si="38"/>
        <v>2</v>
      </c>
      <c r="E412" s="41">
        <v>403</v>
      </c>
      <c r="F412" s="51">
        <f>'Energía Transada'!G412*1000</f>
        <v>6800.0000000000009</v>
      </c>
      <c r="G412" s="51">
        <f>CMG!F405</f>
        <v>32.416089999999997</v>
      </c>
      <c r="H412" s="18">
        <f t="shared" si="40"/>
        <v>220429.41200000001</v>
      </c>
      <c r="I412" s="51">
        <f ca="1">'Energía Transada'!D412</f>
        <v>3473.1205674410007</v>
      </c>
      <c r="J412" s="51">
        <f>CMG!E405</f>
        <v>255.49285</v>
      </c>
      <c r="K412" s="18">
        <f t="shared" ca="1" si="39"/>
        <v>887357.47216911847</v>
      </c>
    </row>
    <row r="413" spans="1:11" x14ac:dyDescent="0.2">
      <c r="A413" s="40">
        <f t="shared" si="41"/>
        <v>44609</v>
      </c>
      <c r="B413" s="4">
        <f t="shared" si="42"/>
        <v>20</v>
      </c>
      <c r="C413" s="4">
        <f t="shared" si="37"/>
        <v>2022</v>
      </c>
      <c r="D413" s="4">
        <f t="shared" si="38"/>
        <v>2</v>
      </c>
      <c r="E413" s="41">
        <v>404</v>
      </c>
      <c r="F413" s="51">
        <f>'Energía Transada'!G413*1000</f>
        <v>8500</v>
      </c>
      <c r="G413" s="51">
        <f>CMG!F406</f>
        <v>73.645889999999994</v>
      </c>
      <c r="H413" s="18">
        <f t="shared" si="40"/>
        <v>625990.06499999994</v>
      </c>
      <c r="I413" s="51">
        <f ca="1">'Energía Transada'!D413</f>
        <v>5961.8130708709996</v>
      </c>
      <c r="J413" s="51">
        <f>CMG!E406</f>
        <v>255.49285</v>
      </c>
      <c r="K413" s="18">
        <f t="shared" ca="1" si="39"/>
        <v>1523200.6126440838</v>
      </c>
    </row>
    <row r="414" spans="1:11" x14ac:dyDescent="0.2">
      <c r="A414" s="40">
        <f t="shared" si="41"/>
        <v>44609</v>
      </c>
      <c r="B414" s="4">
        <f t="shared" si="42"/>
        <v>21</v>
      </c>
      <c r="C414" s="4">
        <f t="shared" si="37"/>
        <v>2022</v>
      </c>
      <c r="D414" s="4">
        <f t="shared" si="38"/>
        <v>2</v>
      </c>
      <c r="E414" s="41">
        <v>405</v>
      </c>
      <c r="F414" s="51">
        <f>'Energía Transada'!G414*1000</f>
        <v>8500</v>
      </c>
      <c r="G414" s="51">
        <f>CMG!F407</f>
        <v>82.652590000000004</v>
      </c>
      <c r="H414" s="18">
        <f t="shared" si="40"/>
        <v>702547.01500000001</v>
      </c>
      <c r="I414" s="51">
        <f ca="1">'Energía Transada'!D414</f>
        <v>4827.4861933760003</v>
      </c>
      <c r="J414" s="51">
        <f>CMG!E407</f>
        <v>255.49285</v>
      </c>
      <c r="K414" s="18">
        <f t="shared" ca="1" si="39"/>
        <v>1233388.2058812855</v>
      </c>
    </row>
    <row r="415" spans="1:11" x14ac:dyDescent="0.2">
      <c r="A415" s="40">
        <f t="shared" si="41"/>
        <v>44609</v>
      </c>
      <c r="B415" s="4">
        <f t="shared" si="42"/>
        <v>22</v>
      </c>
      <c r="C415" s="4">
        <f t="shared" si="37"/>
        <v>2022</v>
      </c>
      <c r="D415" s="4">
        <f t="shared" si="38"/>
        <v>2</v>
      </c>
      <c r="E415" s="41">
        <v>406</v>
      </c>
      <c r="F415" s="51">
        <f>'Energía Transada'!G415*1000</f>
        <v>8500</v>
      </c>
      <c r="G415" s="51">
        <f>CMG!F408</f>
        <v>79.106200000000001</v>
      </c>
      <c r="H415" s="18">
        <f t="shared" si="40"/>
        <v>672402.7</v>
      </c>
      <c r="I415" s="51">
        <f ca="1">'Energía Transada'!D415</f>
        <v>4758.0941518670015</v>
      </c>
      <c r="J415" s="51">
        <f>CMG!E408</f>
        <v>255.49285</v>
      </c>
      <c r="K415" s="18">
        <f t="shared" ca="1" si="39"/>
        <v>1215659.035428833</v>
      </c>
    </row>
    <row r="416" spans="1:11" x14ac:dyDescent="0.2">
      <c r="A416" s="40">
        <f t="shared" si="41"/>
        <v>44609</v>
      </c>
      <c r="B416" s="4">
        <f t="shared" si="42"/>
        <v>23</v>
      </c>
      <c r="C416" s="4">
        <f t="shared" si="37"/>
        <v>2022</v>
      </c>
      <c r="D416" s="4">
        <f t="shared" si="38"/>
        <v>2</v>
      </c>
      <c r="E416" s="41">
        <v>407</v>
      </c>
      <c r="F416" s="51">
        <f>'Energía Transada'!G416*1000</f>
        <v>8500</v>
      </c>
      <c r="G416" s="51">
        <f>CMG!F409</f>
        <v>73.139259999999993</v>
      </c>
      <c r="H416" s="18">
        <f t="shared" si="40"/>
        <v>621683.71</v>
      </c>
      <c r="I416" s="51">
        <f ca="1">'Energía Transada'!D416</f>
        <v>4124.8378417469994</v>
      </c>
      <c r="J416" s="51">
        <f>CMG!E409</f>
        <v>255.49285</v>
      </c>
      <c r="K416" s="18">
        <f t="shared" ca="1" si="39"/>
        <v>1053866.5759757899</v>
      </c>
    </row>
    <row r="417" spans="1:11" x14ac:dyDescent="0.2">
      <c r="A417" s="40">
        <f t="shared" si="41"/>
        <v>44609</v>
      </c>
      <c r="B417" s="4">
        <f t="shared" si="42"/>
        <v>24</v>
      </c>
      <c r="C417" s="4">
        <f t="shared" si="37"/>
        <v>2022</v>
      </c>
      <c r="D417" s="4">
        <f t="shared" si="38"/>
        <v>2</v>
      </c>
      <c r="E417" s="41">
        <v>408</v>
      </c>
      <c r="F417" s="51">
        <f>'Energía Transada'!G417*1000</f>
        <v>8500</v>
      </c>
      <c r="G417" s="51">
        <f>CMG!F410</f>
        <v>70.959959999999995</v>
      </c>
      <c r="H417" s="18">
        <f t="shared" si="40"/>
        <v>603159.65999999992</v>
      </c>
      <c r="I417" s="51">
        <f ca="1">'Energía Transada'!D417</f>
        <v>3890.8634365650005</v>
      </c>
      <c r="J417" s="51">
        <f>CMG!E410</f>
        <v>252.46113</v>
      </c>
      <c r="K417" s="18">
        <f t="shared" ca="1" si="39"/>
        <v>982291.77987088333</v>
      </c>
    </row>
    <row r="418" spans="1:11" x14ac:dyDescent="0.2">
      <c r="A418" s="40">
        <f t="shared" si="41"/>
        <v>44610</v>
      </c>
      <c r="B418" s="4">
        <f t="shared" si="42"/>
        <v>1</v>
      </c>
      <c r="C418" s="4">
        <f t="shared" si="37"/>
        <v>2022</v>
      </c>
      <c r="D418" s="4">
        <f t="shared" si="38"/>
        <v>2</v>
      </c>
      <c r="E418" s="41">
        <v>409</v>
      </c>
      <c r="F418" s="51">
        <f>'Energía Transada'!G418*1000</f>
        <v>8500</v>
      </c>
      <c r="G418" s="51">
        <f>CMG!F411</f>
        <v>69.057130000000001</v>
      </c>
      <c r="H418" s="18">
        <f t="shared" si="40"/>
        <v>586985.60499999998</v>
      </c>
      <c r="I418" s="51">
        <f ca="1">'Energía Transada'!D418</f>
        <v>3692.9467079330007</v>
      </c>
      <c r="J418" s="51">
        <f>CMG!E411</f>
        <v>253.16152</v>
      </c>
      <c r="K418" s="18">
        <f t="shared" ca="1" si="39"/>
        <v>934912.00185931451</v>
      </c>
    </row>
    <row r="419" spans="1:11" x14ac:dyDescent="0.2">
      <c r="A419" s="40">
        <f t="shared" si="41"/>
        <v>44610</v>
      </c>
      <c r="B419" s="4">
        <f t="shared" si="42"/>
        <v>2</v>
      </c>
      <c r="C419" s="4">
        <f t="shared" si="37"/>
        <v>2022</v>
      </c>
      <c r="D419" s="4">
        <f t="shared" si="38"/>
        <v>2</v>
      </c>
      <c r="E419" s="41">
        <v>410</v>
      </c>
      <c r="F419" s="51">
        <f>'Energía Transada'!G419*1000</f>
        <v>8500</v>
      </c>
      <c r="G419" s="51">
        <f>CMG!F412</f>
        <v>69.057130000000001</v>
      </c>
      <c r="H419" s="18">
        <f t="shared" si="40"/>
        <v>586985.60499999998</v>
      </c>
      <c r="I419" s="51">
        <f ca="1">'Energía Transada'!D419</f>
        <v>1780.8136633280001</v>
      </c>
      <c r="J419" s="51">
        <f>CMG!E412</f>
        <v>253.16951</v>
      </c>
      <c r="K419" s="18">
        <f t="shared" ca="1" si="39"/>
        <v>450847.72254605475</v>
      </c>
    </row>
    <row r="420" spans="1:11" x14ac:dyDescent="0.2">
      <c r="A420" s="40">
        <f t="shared" si="41"/>
        <v>44610</v>
      </c>
      <c r="B420" s="4">
        <f t="shared" si="42"/>
        <v>3</v>
      </c>
      <c r="C420" s="4">
        <f t="shared" si="37"/>
        <v>2022</v>
      </c>
      <c r="D420" s="4">
        <f t="shared" si="38"/>
        <v>2</v>
      </c>
      <c r="E420" s="41">
        <v>411</v>
      </c>
      <c r="F420" s="51">
        <f>'Energía Transada'!G420*1000</f>
        <v>8500</v>
      </c>
      <c r="G420" s="51">
        <f>CMG!F413</f>
        <v>69.057130000000001</v>
      </c>
      <c r="H420" s="18">
        <f t="shared" si="40"/>
        <v>586985.60499999998</v>
      </c>
      <c r="I420" s="51">
        <f ca="1">'Energía Transada'!D420</f>
        <v>1701.7925705130003</v>
      </c>
      <c r="J420" s="51">
        <f>CMG!E413</f>
        <v>253.16951</v>
      </c>
      <c r="K420" s="18">
        <f t="shared" ca="1" si="39"/>
        <v>430841.99119841674</v>
      </c>
    </row>
    <row r="421" spans="1:11" x14ac:dyDescent="0.2">
      <c r="A421" s="40">
        <f t="shared" si="41"/>
        <v>44610</v>
      </c>
      <c r="B421" s="4">
        <f t="shared" si="42"/>
        <v>4</v>
      </c>
      <c r="C421" s="4">
        <f t="shared" si="37"/>
        <v>2022</v>
      </c>
      <c r="D421" s="4">
        <f t="shared" si="38"/>
        <v>2</v>
      </c>
      <c r="E421" s="41">
        <v>412</v>
      </c>
      <c r="F421" s="51">
        <f>'Energía Transada'!G421*1000</f>
        <v>8500</v>
      </c>
      <c r="G421" s="51">
        <f>CMG!F414</f>
        <v>72.215360000000004</v>
      </c>
      <c r="H421" s="18">
        <f t="shared" si="40"/>
        <v>613830.56000000006</v>
      </c>
      <c r="I421" s="51">
        <f ca="1">'Energía Transada'!D421</f>
        <v>1730.6752609510004</v>
      </c>
      <c r="J421" s="51">
        <f>CMG!E414</f>
        <v>253.16951</v>
      </c>
      <c r="K421" s="18">
        <f t="shared" ca="1" si="39"/>
        <v>438154.20778408693</v>
      </c>
    </row>
    <row r="422" spans="1:11" x14ac:dyDescent="0.2">
      <c r="A422" s="40">
        <f t="shared" si="41"/>
        <v>44610</v>
      </c>
      <c r="B422" s="4">
        <f t="shared" si="42"/>
        <v>5</v>
      </c>
      <c r="C422" s="4">
        <f t="shared" si="37"/>
        <v>2022</v>
      </c>
      <c r="D422" s="4">
        <f t="shared" si="38"/>
        <v>2</v>
      </c>
      <c r="E422" s="41">
        <v>413</v>
      </c>
      <c r="F422" s="51">
        <f>'Energía Transada'!G422*1000</f>
        <v>8500</v>
      </c>
      <c r="G422" s="51">
        <f>CMG!F415</f>
        <v>82.625500000000002</v>
      </c>
      <c r="H422" s="18">
        <f t="shared" si="40"/>
        <v>702316.75</v>
      </c>
      <c r="I422" s="51">
        <f ca="1">'Energía Transada'!D422</f>
        <v>2954.1202131420005</v>
      </c>
      <c r="J422" s="51">
        <f>CMG!E415</f>
        <v>253.16951</v>
      </c>
      <c r="K422" s="18">
        <f t="shared" ca="1" si="39"/>
        <v>747893.16684225586</v>
      </c>
    </row>
    <row r="423" spans="1:11" x14ac:dyDescent="0.2">
      <c r="A423" s="40">
        <f t="shared" si="41"/>
        <v>44610</v>
      </c>
      <c r="B423" s="4">
        <f t="shared" si="42"/>
        <v>6</v>
      </c>
      <c r="C423" s="4">
        <f t="shared" si="37"/>
        <v>2022</v>
      </c>
      <c r="D423" s="4">
        <f t="shared" si="38"/>
        <v>2</v>
      </c>
      <c r="E423" s="41">
        <v>414</v>
      </c>
      <c r="F423" s="51">
        <f>'Energía Transada'!G423*1000</f>
        <v>8500</v>
      </c>
      <c r="G423" s="51">
        <f>CMG!F416</f>
        <v>100.18362</v>
      </c>
      <c r="H423" s="18">
        <f t="shared" si="40"/>
        <v>851560.77</v>
      </c>
      <c r="I423" s="51">
        <f ca="1">'Energía Transada'!D423</f>
        <v>4364.3683740649994</v>
      </c>
      <c r="J423" s="51">
        <f>CMG!E416</f>
        <v>253.16951</v>
      </c>
      <c r="K423" s="18">
        <f t="shared" ca="1" si="39"/>
        <v>1104925.0027215327</v>
      </c>
    </row>
    <row r="424" spans="1:11" x14ac:dyDescent="0.2">
      <c r="A424" s="40">
        <f t="shared" si="41"/>
        <v>44610</v>
      </c>
      <c r="B424" s="4">
        <f t="shared" si="42"/>
        <v>7</v>
      </c>
      <c r="C424" s="4">
        <f t="shared" si="37"/>
        <v>2022</v>
      </c>
      <c r="D424" s="4">
        <f t="shared" si="38"/>
        <v>2</v>
      </c>
      <c r="E424" s="41">
        <v>415</v>
      </c>
      <c r="F424" s="51">
        <f>'Energía Transada'!G424*1000</f>
        <v>8500</v>
      </c>
      <c r="G424" s="51">
        <f>CMG!F417</f>
        <v>142.99951999999999</v>
      </c>
      <c r="H424" s="18">
        <f t="shared" si="40"/>
        <v>1215495.92</v>
      </c>
      <c r="I424" s="51">
        <f ca="1">'Energía Transada'!D424</f>
        <v>2917.7699755610001</v>
      </c>
      <c r="J424" s="51">
        <f>CMG!E417</f>
        <v>253.16951</v>
      </c>
      <c r="K424" s="18">
        <f t="shared" ca="1" si="39"/>
        <v>738690.3950054904</v>
      </c>
    </row>
    <row r="425" spans="1:11" x14ac:dyDescent="0.2">
      <c r="A425" s="40">
        <f t="shared" si="41"/>
        <v>44610</v>
      </c>
      <c r="B425" s="4">
        <f t="shared" si="42"/>
        <v>8</v>
      </c>
      <c r="C425" s="4">
        <f t="shared" si="37"/>
        <v>2022</v>
      </c>
      <c r="D425" s="4">
        <f t="shared" si="38"/>
        <v>2</v>
      </c>
      <c r="E425" s="41">
        <v>416</v>
      </c>
      <c r="F425" s="51">
        <f>'Energía Transada'!G425*1000</f>
        <v>0</v>
      </c>
      <c r="G425" s="51">
        <f>CMG!F418</f>
        <v>142.99951999999999</v>
      </c>
      <c r="H425" s="18">
        <f t="shared" si="40"/>
        <v>0</v>
      </c>
      <c r="I425" s="51">
        <f ca="1">'Energía Transada'!D425</f>
        <v>2212.3453464210002</v>
      </c>
      <c r="J425" s="51">
        <f>CMG!E418</f>
        <v>253.16951</v>
      </c>
      <c r="K425" s="18">
        <f t="shared" ca="1" si="39"/>
        <v>560098.38730418484</v>
      </c>
    </row>
    <row r="426" spans="1:11" x14ac:dyDescent="0.2">
      <c r="A426" s="40">
        <f t="shared" si="41"/>
        <v>44610</v>
      </c>
      <c r="B426" s="4">
        <f t="shared" si="42"/>
        <v>9</v>
      </c>
      <c r="C426" s="4">
        <f t="shared" si="37"/>
        <v>2022</v>
      </c>
      <c r="D426" s="4">
        <f t="shared" si="38"/>
        <v>2</v>
      </c>
      <c r="E426" s="41">
        <v>417</v>
      </c>
      <c r="F426" s="51">
        <f>'Energía Transada'!G426*1000</f>
        <v>0</v>
      </c>
      <c r="G426" s="51">
        <f>CMG!F419</f>
        <v>128.36775</v>
      </c>
      <c r="H426" s="18">
        <f t="shared" si="40"/>
        <v>0</v>
      </c>
      <c r="I426" s="51">
        <f ca="1">'Energía Transada'!D426</f>
        <v>1633.8853552350001</v>
      </c>
      <c r="J426" s="51">
        <f>CMG!E419</f>
        <v>255.21636000000001</v>
      </c>
      <c r="K426" s="18">
        <f t="shared" ca="1" si="39"/>
        <v>416994.27302038367</v>
      </c>
    </row>
    <row r="427" spans="1:11" x14ac:dyDescent="0.2">
      <c r="A427" s="40">
        <f t="shared" si="41"/>
        <v>44610</v>
      </c>
      <c r="B427" s="4">
        <f t="shared" si="42"/>
        <v>10</v>
      </c>
      <c r="C427" s="4">
        <f t="shared" si="37"/>
        <v>2022</v>
      </c>
      <c r="D427" s="4">
        <f t="shared" si="38"/>
        <v>2</v>
      </c>
      <c r="E427" s="41">
        <v>418</v>
      </c>
      <c r="F427" s="51">
        <f>'Energía Transada'!G427*1000</f>
        <v>0</v>
      </c>
      <c r="G427" s="51">
        <f>CMG!F420</f>
        <v>79.539230000000003</v>
      </c>
      <c r="H427" s="18">
        <f t="shared" si="40"/>
        <v>0</v>
      </c>
      <c r="I427" s="51">
        <f ca="1">'Energía Transada'!D427</f>
        <v>1554.8049059830003</v>
      </c>
      <c r="J427" s="51">
        <f>CMG!E420</f>
        <v>255.21636000000001</v>
      </c>
      <c r="K427" s="18">
        <f t="shared" ca="1" si="39"/>
        <v>396811.64861512359</v>
      </c>
    </row>
    <row r="428" spans="1:11" x14ac:dyDescent="0.2">
      <c r="A428" s="40">
        <f t="shared" si="41"/>
        <v>44610</v>
      </c>
      <c r="B428" s="4">
        <f t="shared" si="42"/>
        <v>11</v>
      </c>
      <c r="C428" s="4">
        <f t="shared" si="37"/>
        <v>2022</v>
      </c>
      <c r="D428" s="4">
        <f t="shared" si="38"/>
        <v>2</v>
      </c>
      <c r="E428" s="41">
        <v>419</v>
      </c>
      <c r="F428" s="51">
        <f>'Energía Transada'!G428*1000</f>
        <v>0</v>
      </c>
      <c r="G428" s="51">
        <f>CMG!F421</f>
        <v>64.331789999999998</v>
      </c>
      <c r="H428" s="18">
        <f t="shared" si="40"/>
        <v>0</v>
      </c>
      <c r="I428" s="51">
        <f ca="1">'Energía Transada'!D428</f>
        <v>1166.8374119920002</v>
      </c>
      <c r="J428" s="51">
        <f>CMG!E421</f>
        <v>255.21636000000001</v>
      </c>
      <c r="K428" s="18">
        <f t="shared" ca="1" si="39"/>
        <v>297795.99700041866</v>
      </c>
    </row>
    <row r="429" spans="1:11" x14ac:dyDescent="0.2">
      <c r="A429" s="40">
        <f t="shared" si="41"/>
        <v>44610</v>
      </c>
      <c r="B429" s="4">
        <f t="shared" si="42"/>
        <v>12</v>
      </c>
      <c r="C429" s="4">
        <f t="shared" si="37"/>
        <v>2022</v>
      </c>
      <c r="D429" s="4">
        <f t="shared" si="38"/>
        <v>2</v>
      </c>
      <c r="E429" s="41">
        <v>420</v>
      </c>
      <c r="F429" s="51">
        <f>'Energía Transada'!G429*1000</f>
        <v>0</v>
      </c>
      <c r="G429" s="51">
        <f>CMG!F422</f>
        <v>45.254530000000003</v>
      </c>
      <c r="H429" s="18">
        <f t="shared" si="40"/>
        <v>0</v>
      </c>
      <c r="I429" s="51">
        <f ca="1">'Energía Transada'!D429</f>
        <v>1614.7709887820001</v>
      </c>
      <c r="J429" s="51">
        <f>CMG!E422</f>
        <v>255.21636000000001</v>
      </c>
      <c r="K429" s="18">
        <f t="shared" ca="1" si="39"/>
        <v>412115.97399054293</v>
      </c>
    </row>
    <row r="430" spans="1:11" x14ac:dyDescent="0.2">
      <c r="A430" s="40">
        <f t="shared" si="41"/>
        <v>44610</v>
      </c>
      <c r="B430" s="4">
        <f t="shared" si="42"/>
        <v>13</v>
      </c>
      <c r="C430" s="4">
        <f t="shared" si="37"/>
        <v>2022</v>
      </c>
      <c r="D430" s="4">
        <f t="shared" si="38"/>
        <v>2</v>
      </c>
      <c r="E430" s="41">
        <v>421</v>
      </c>
      <c r="F430" s="51">
        <f>'Energía Transada'!G430*1000</f>
        <v>0</v>
      </c>
      <c r="G430" s="51">
        <f>CMG!F423</f>
        <v>41.800469999999997</v>
      </c>
      <c r="H430" s="18">
        <f t="shared" si="40"/>
        <v>0</v>
      </c>
      <c r="I430" s="51">
        <f ca="1">'Energía Transada'!D430</f>
        <v>1341.4791403580002</v>
      </c>
      <c r="J430" s="51">
        <f>CMG!E423</f>
        <v>255.21636000000001</v>
      </c>
      <c r="K430" s="18">
        <f t="shared" ca="1" si="39"/>
        <v>342367.42321809795</v>
      </c>
    </row>
    <row r="431" spans="1:11" x14ac:dyDescent="0.2">
      <c r="A431" s="40">
        <f t="shared" si="41"/>
        <v>44610</v>
      </c>
      <c r="B431" s="4">
        <f t="shared" si="42"/>
        <v>14</v>
      </c>
      <c r="C431" s="4">
        <f t="shared" si="37"/>
        <v>2022</v>
      </c>
      <c r="D431" s="4">
        <f t="shared" si="38"/>
        <v>2</v>
      </c>
      <c r="E431" s="41">
        <v>422</v>
      </c>
      <c r="F431" s="51">
        <f>'Energía Transada'!G431*1000</f>
        <v>0</v>
      </c>
      <c r="G431" s="51">
        <f>CMG!F424</f>
        <v>41.632570000000001</v>
      </c>
      <c r="H431" s="18">
        <f t="shared" si="40"/>
        <v>0</v>
      </c>
      <c r="I431" s="51">
        <f ca="1">'Energía Transada'!D431</f>
        <v>2213.4714954590004</v>
      </c>
      <c r="J431" s="51">
        <f>CMG!E424</f>
        <v>255.21636000000001</v>
      </c>
      <c r="K431" s="18">
        <f t="shared" ca="1" si="39"/>
        <v>564914.13803480263</v>
      </c>
    </row>
    <row r="432" spans="1:11" x14ac:dyDescent="0.2">
      <c r="A432" s="40">
        <f t="shared" si="41"/>
        <v>44610</v>
      </c>
      <c r="B432" s="4">
        <f t="shared" si="42"/>
        <v>15</v>
      </c>
      <c r="C432" s="4">
        <f t="shared" si="37"/>
        <v>2022</v>
      </c>
      <c r="D432" s="4">
        <f t="shared" si="38"/>
        <v>2</v>
      </c>
      <c r="E432" s="41">
        <v>423</v>
      </c>
      <c r="F432" s="51">
        <f>'Energía Transada'!G432*1000</f>
        <v>0</v>
      </c>
      <c r="G432" s="51">
        <f>CMG!F425</f>
        <v>34.436619999999998</v>
      </c>
      <c r="H432" s="18">
        <f t="shared" si="40"/>
        <v>0</v>
      </c>
      <c r="I432" s="51">
        <f ca="1">'Energía Transada'!D432</f>
        <v>4325.3998285260004</v>
      </c>
      <c r="J432" s="51">
        <f>CMG!E425</f>
        <v>255.21636000000001</v>
      </c>
      <c r="K432" s="18">
        <f t="shared" ca="1" si="39"/>
        <v>1103912.79978103</v>
      </c>
    </row>
    <row r="433" spans="1:11" x14ac:dyDescent="0.2">
      <c r="A433" s="40">
        <f t="shared" si="41"/>
        <v>44610</v>
      </c>
      <c r="B433" s="4">
        <f t="shared" si="42"/>
        <v>16</v>
      </c>
      <c r="C433" s="4">
        <f t="shared" si="37"/>
        <v>2022</v>
      </c>
      <c r="D433" s="4">
        <f t="shared" si="38"/>
        <v>2</v>
      </c>
      <c r="E433" s="41">
        <v>424</v>
      </c>
      <c r="F433" s="51">
        <f>'Energía Transada'!G433*1000</f>
        <v>0</v>
      </c>
      <c r="G433" s="51">
        <f>CMG!F426</f>
        <v>28.551929999999999</v>
      </c>
      <c r="H433" s="18">
        <f t="shared" si="40"/>
        <v>0</v>
      </c>
      <c r="I433" s="51">
        <f ca="1">'Energía Transada'!D433</f>
        <v>5334.0342940640003</v>
      </c>
      <c r="J433" s="51">
        <f>CMG!E426</f>
        <v>255.21636000000001</v>
      </c>
      <c r="K433" s="18">
        <f t="shared" ca="1" si="39"/>
        <v>1361332.8166461838</v>
      </c>
    </row>
    <row r="434" spans="1:11" x14ac:dyDescent="0.2">
      <c r="A434" s="40">
        <f t="shared" si="41"/>
        <v>44610</v>
      </c>
      <c r="B434" s="4">
        <f t="shared" si="42"/>
        <v>17</v>
      </c>
      <c r="C434" s="4">
        <f t="shared" si="37"/>
        <v>2022</v>
      </c>
      <c r="D434" s="4">
        <f t="shared" si="38"/>
        <v>2</v>
      </c>
      <c r="E434" s="41">
        <v>425</v>
      </c>
      <c r="F434" s="51">
        <f>'Energía Transada'!G434*1000</f>
        <v>0</v>
      </c>
      <c r="G434" s="51">
        <f>CMG!F427</f>
        <v>28.551929999999999</v>
      </c>
      <c r="H434" s="18">
        <f t="shared" si="40"/>
        <v>0</v>
      </c>
      <c r="I434" s="51">
        <f ca="1">'Energía Transada'!D434</f>
        <v>4052.315175881</v>
      </c>
      <c r="J434" s="51">
        <f>CMG!E427</f>
        <v>255.21636000000001</v>
      </c>
      <c r="K434" s="18">
        <f t="shared" ca="1" si="39"/>
        <v>1034217.1287611086</v>
      </c>
    </row>
    <row r="435" spans="1:11" x14ac:dyDescent="0.2">
      <c r="A435" s="40">
        <f t="shared" si="41"/>
        <v>44610</v>
      </c>
      <c r="B435" s="4">
        <f t="shared" si="42"/>
        <v>18</v>
      </c>
      <c r="C435" s="4">
        <f t="shared" si="37"/>
        <v>2022</v>
      </c>
      <c r="D435" s="4">
        <f t="shared" si="38"/>
        <v>2</v>
      </c>
      <c r="E435" s="41">
        <v>426</v>
      </c>
      <c r="F435" s="51">
        <f>'Energía Transada'!G435*1000</f>
        <v>6800.0000000000009</v>
      </c>
      <c r="G435" s="51">
        <f>CMG!F428</f>
        <v>28.551929999999999</v>
      </c>
      <c r="H435" s="18">
        <f t="shared" si="40"/>
        <v>194153.12400000001</v>
      </c>
      <c r="I435" s="51">
        <f ca="1">'Energía Transada'!D435</f>
        <v>2982.9102974090006</v>
      </c>
      <c r="J435" s="51">
        <f>CMG!E428</f>
        <v>255.21636000000001</v>
      </c>
      <c r="K435" s="18">
        <f t="shared" ca="1" si="39"/>
        <v>761287.50831124256</v>
      </c>
    </row>
    <row r="436" spans="1:11" x14ac:dyDescent="0.2">
      <c r="A436" s="40">
        <f t="shared" si="41"/>
        <v>44610</v>
      </c>
      <c r="B436" s="4">
        <f t="shared" si="42"/>
        <v>19</v>
      </c>
      <c r="C436" s="4">
        <f t="shared" si="37"/>
        <v>2022</v>
      </c>
      <c r="D436" s="4">
        <f t="shared" si="38"/>
        <v>2</v>
      </c>
      <c r="E436" s="41">
        <v>427</v>
      </c>
      <c r="F436" s="51">
        <f>'Energía Transada'!G436*1000</f>
        <v>8500</v>
      </c>
      <c r="G436" s="51">
        <f>CMG!F429</f>
        <v>48.836509999999997</v>
      </c>
      <c r="H436" s="18">
        <f t="shared" si="40"/>
        <v>415110.33499999996</v>
      </c>
      <c r="I436" s="51">
        <f ca="1">'Energía Transada'!D436</f>
        <v>3215.1008270570005</v>
      </c>
      <c r="J436" s="51">
        <f>CMG!E429</f>
        <v>255.72008</v>
      </c>
      <c r="K436" s="18">
        <f t="shared" ca="1" si="39"/>
        <v>822165.84070308227</v>
      </c>
    </row>
    <row r="437" spans="1:11" x14ac:dyDescent="0.2">
      <c r="A437" s="40">
        <f t="shared" si="41"/>
        <v>44610</v>
      </c>
      <c r="B437" s="4">
        <f t="shared" si="42"/>
        <v>20</v>
      </c>
      <c r="C437" s="4">
        <f t="shared" si="37"/>
        <v>2022</v>
      </c>
      <c r="D437" s="4">
        <f t="shared" si="38"/>
        <v>2</v>
      </c>
      <c r="E437" s="41">
        <v>428</v>
      </c>
      <c r="F437" s="51">
        <f>'Energía Transada'!G437*1000</f>
        <v>8500</v>
      </c>
      <c r="G437" s="51">
        <f>CMG!F430</f>
        <v>82.93732</v>
      </c>
      <c r="H437" s="18">
        <f t="shared" si="40"/>
        <v>704967.22</v>
      </c>
      <c r="I437" s="51">
        <f ca="1">'Energía Transada'!D437</f>
        <v>4794.4642935630009</v>
      </c>
      <c r="J437" s="51">
        <f>CMG!E430</f>
        <v>255.72008</v>
      </c>
      <c r="K437" s="18">
        <f t="shared" ca="1" si="39"/>
        <v>1226040.792707074</v>
      </c>
    </row>
    <row r="438" spans="1:11" x14ac:dyDescent="0.2">
      <c r="A438" s="40">
        <f t="shared" si="41"/>
        <v>44610</v>
      </c>
      <c r="B438" s="4">
        <f t="shared" si="42"/>
        <v>21</v>
      </c>
      <c r="C438" s="4">
        <f t="shared" si="37"/>
        <v>2022</v>
      </c>
      <c r="D438" s="4">
        <f t="shared" si="38"/>
        <v>2</v>
      </c>
      <c r="E438" s="41">
        <v>429</v>
      </c>
      <c r="F438" s="51">
        <f>'Energía Transada'!G438*1000</f>
        <v>8500</v>
      </c>
      <c r="G438" s="51">
        <f>CMG!F431</f>
        <v>142.71968000000001</v>
      </c>
      <c r="H438" s="18">
        <f t="shared" si="40"/>
        <v>1213117.28</v>
      </c>
      <c r="I438" s="51">
        <f ca="1">'Energía Transada'!D438</f>
        <v>4757.0890543750002</v>
      </c>
      <c r="J438" s="51">
        <f>CMG!E431</f>
        <v>255.72008</v>
      </c>
      <c r="K438" s="18">
        <f t="shared" ca="1" si="39"/>
        <v>1216483.1935518994</v>
      </c>
    </row>
    <row r="439" spans="1:11" x14ac:dyDescent="0.2">
      <c r="A439" s="40">
        <f t="shared" si="41"/>
        <v>44610</v>
      </c>
      <c r="B439" s="4">
        <f t="shared" si="42"/>
        <v>22</v>
      </c>
      <c r="C439" s="4">
        <f t="shared" si="37"/>
        <v>2022</v>
      </c>
      <c r="D439" s="4">
        <f t="shared" si="38"/>
        <v>2</v>
      </c>
      <c r="E439" s="41">
        <v>430</v>
      </c>
      <c r="F439" s="51">
        <f>'Energía Transada'!G439*1000</f>
        <v>8500</v>
      </c>
      <c r="G439" s="51">
        <f>CMG!F432</f>
        <v>110.16200000000001</v>
      </c>
      <c r="H439" s="18">
        <f t="shared" si="40"/>
        <v>936377</v>
      </c>
      <c r="I439" s="51">
        <f ca="1">'Energía Transada'!D439</f>
        <v>3877.2111943109999</v>
      </c>
      <c r="J439" s="51">
        <f>CMG!E432</f>
        <v>255.72008</v>
      </c>
      <c r="K439" s="18">
        <f t="shared" ca="1" si="39"/>
        <v>991480.75678610441</v>
      </c>
    </row>
    <row r="440" spans="1:11" x14ac:dyDescent="0.2">
      <c r="A440" s="40">
        <f t="shared" si="41"/>
        <v>44610</v>
      </c>
      <c r="B440" s="4">
        <f t="shared" si="42"/>
        <v>23</v>
      </c>
      <c r="C440" s="4">
        <f t="shared" si="37"/>
        <v>2022</v>
      </c>
      <c r="D440" s="4">
        <f t="shared" si="38"/>
        <v>2</v>
      </c>
      <c r="E440" s="41">
        <v>431</v>
      </c>
      <c r="F440" s="51">
        <f>'Energía Transada'!G440*1000</f>
        <v>8500</v>
      </c>
      <c r="G440" s="51">
        <f>CMG!F433</f>
        <v>63.70814</v>
      </c>
      <c r="H440" s="18">
        <f t="shared" si="40"/>
        <v>541519.18999999994</v>
      </c>
      <c r="I440" s="51">
        <f ca="1">'Energía Transada'!D440</f>
        <v>2349.7037914000002</v>
      </c>
      <c r="J440" s="51">
        <f>CMG!E433</f>
        <v>255.72008</v>
      </c>
      <c r="K440" s="18">
        <f t="shared" ca="1" si="39"/>
        <v>600866.44151311135</v>
      </c>
    </row>
    <row r="441" spans="1:11" x14ac:dyDescent="0.2">
      <c r="A441" s="40">
        <f t="shared" si="41"/>
        <v>44610</v>
      </c>
      <c r="B441" s="4">
        <f t="shared" si="42"/>
        <v>24</v>
      </c>
      <c r="C441" s="4">
        <f t="shared" si="37"/>
        <v>2022</v>
      </c>
      <c r="D441" s="4">
        <f t="shared" si="38"/>
        <v>2</v>
      </c>
      <c r="E441" s="41">
        <v>432</v>
      </c>
      <c r="F441" s="51">
        <f>'Energía Transada'!G441*1000</f>
        <v>8500</v>
      </c>
      <c r="G441" s="51">
        <f>CMG!F434</f>
        <v>63.70814</v>
      </c>
      <c r="H441" s="18">
        <f t="shared" si="40"/>
        <v>541519.18999999994</v>
      </c>
      <c r="I441" s="51">
        <f ca="1">'Energía Transada'!D441</f>
        <v>2081.5051677350002</v>
      </c>
      <c r="J441" s="51">
        <f>CMG!E434</f>
        <v>255.72008</v>
      </c>
      <c r="K441" s="18">
        <f t="shared" ca="1" si="39"/>
        <v>532282.66801360762</v>
      </c>
    </row>
    <row r="442" spans="1:11" x14ac:dyDescent="0.2">
      <c r="A442" s="40">
        <f t="shared" si="41"/>
        <v>44611</v>
      </c>
      <c r="B442" s="4">
        <f t="shared" si="42"/>
        <v>1</v>
      </c>
      <c r="C442" s="4">
        <f t="shared" si="37"/>
        <v>2022</v>
      </c>
      <c r="D442" s="4">
        <f t="shared" si="38"/>
        <v>2</v>
      </c>
      <c r="E442" s="41">
        <v>433</v>
      </c>
      <c r="F442" s="51">
        <f>'Energía Transada'!G442*1000</f>
        <v>8500</v>
      </c>
      <c r="G442" s="51">
        <f>CMG!F435</f>
        <v>90.572370000000006</v>
      </c>
      <c r="H442" s="18">
        <f t="shared" si="40"/>
        <v>769865.14500000002</v>
      </c>
      <c r="I442" s="51">
        <f ca="1">'Energía Transada'!D442</f>
        <v>1051.3143618460001</v>
      </c>
      <c r="J442" s="51">
        <f>CMG!E435</f>
        <v>270.76632999999998</v>
      </c>
      <c r="K442" s="18">
        <f t="shared" ca="1" si="39"/>
        <v>284660.53143333347</v>
      </c>
    </row>
    <row r="443" spans="1:11" x14ac:dyDescent="0.2">
      <c r="A443" s="40">
        <f t="shared" si="41"/>
        <v>44611</v>
      </c>
      <c r="B443" s="4">
        <f t="shared" si="42"/>
        <v>2</v>
      </c>
      <c r="C443" s="4">
        <f t="shared" si="37"/>
        <v>2022</v>
      </c>
      <c r="D443" s="4">
        <f t="shared" si="38"/>
        <v>2</v>
      </c>
      <c r="E443" s="41">
        <v>434</v>
      </c>
      <c r="F443" s="51">
        <f>'Energía Transada'!G443*1000</f>
        <v>8500</v>
      </c>
      <c r="G443" s="51">
        <f>CMG!F436</f>
        <v>88.542959999999994</v>
      </c>
      <c r="H443" s="18">
        <f t="shared" si="40"/>
        <v>752615.15999999992</v>
      </c>
      <c r="I443" s="51">
        <f ca="1">'Energía Transada'!D443</f>
        <v>726.24847252299992</v>
      </c>
      <c r="J443" s="51">
        <f>CMG!E436</f>
        <v>270.76632999999998</v>
      </c>
      <c r="K443" s="18">
        <f t="shared" ca="1" si="39"/>
        <v>196643.63357315853</v>
      </c>
    </row>
    <row r="444" spans="1:11" x14ac:dyDescent="0.2">
      <c r="A444" s="40">
        <f t="shared" si="41"/>
        <v>44611</v>
      </c>
      <c r="B444" s="4">
        <f t="shared" si="42"/>
        <v>3</v>
      </c>
      <c r="C444" s="4">
        <f t="shared" si="37"/>
        <v>2022</v>
      </c>
      <c r="D444" s="4">
        <f t="shared" si="38"/>
        <v>2</v>
      </c>
      <c r="E444" s="41">
        <v>435</v>
      </c>
      <c r="F444" s="51">
        <f>'Energía Transada'!G444*1000</f>
        <v>8500</v>
      </c>
      <c r="G444" s="51">
        <f>CMG!F437</f>
        <v>90.220820000000003</v>
      </c>
      <c r="H444" s="18">
        <f t="shared" si="40"/>
        <v>766876.97</v>
      </c>
      <c r="I444" s="51">
        <f ca="1">'Energía Transada'!D444</f>
        <v>2.748819262</v>
      </c>
      <c r="J444" s="51">
        <f>CMG!E437</f>
        <v>270.78231</v>
      </c>
      <c r="K444" s="18">
        <f t="shared" ca="1" si="39"/>
        <v>744.33162953685519</v>
      </c>
    </row>
    <row r="445" spans="1:11" x14ac:dyDescent="0.2">
      <c r="A445" s="40">
        <f t="shared" si="41"/>
        <v>44611</v>
      </c>
      <c r="B445" s="4">
        <f t="shared" si="42"/>
        <v>4</v>
      </c>
      <c r="C445" s="4">
        <f t="shared" si="37"/>
        <v>2022</v>
      </c>
      <c r="D445" s="4">
        <f t="shared" si="38"/>
        <v>2</v>
      </c>
      <c r="E445" s="41">
        <v>436</v>
      </c>
      <c r="F445" s="51">
        <f>'Energía Transada'!G445*1000</f>
        <v>8500</v>
      </c>
      <c r="G445" s="51">
        <f>CMG!F438</f>
        <v>118.33693</v>
      </c>
      <c r="H445" s="18">
        <f t="shared" si="40"/>
        <v>1005863.9049999999</v>
      </c>
      <c r="I445" s="51">
        <f ca="1">'Energía Transada'!D445</f>
        <v>0</v>
      </c>
      <c r="J445" s="51">
        <f>CMG!E438</f>
        <v>270.78231</v>
      </c>
      <c r="K445" s="18">
        <f t="shared" ca="1" si="39"/>
        <v>0</v>
      </c>
    </row>
    <row r="446" spans="1:11" x14ac:dyDescent="0.2">
      <c r="A446" s="40">
        <f t="shared" si="41"/>
        <v>44611</v>
      </c>
      <c r="B446" s="4">
        <f t="shared" si="42"/>
        <v>5</v>
      </c>
      <c r="C446" s="4">
        <f t="shared" si="37"/>
        <v>2022</v>
      </c>
      <c r="D446" s="4">
        <f t="shared" si="38"/>
        <v>2</v>
      </c>
      <c r="E446" s="41">
        <v>437</v>
      </c>
      <c r="F446" s="51">
        <f>'Energía Transada'!G446*1000</f>
        <v>8500</v>
      </c>
      <c r="G446" s="51">
        <f>CMG!F439</f>
        <v>121.42099</v>
      </c>
      <c r="H446" s="18">
        <f t="shared" si="40"/>
        <v>1032078.415</v>
      </c>
      <c r="I446" s="51">
        <f ca="1">'Energía Transada'!D446</f>
        <v>0</v>
      </c>
      <c r="J446" s="51">
        <f>CMG!E439</f>
        <v>270.78231</v>
      </c>
      <c r="K446" s="18">
        <f t="shared" ca="1" si="39"/>
        <v>0</v>
      </c>
    </row>
    <row r="447" spans="1:11" x14ac:dyDescent="0.2">
      <c r="A447" s="40">
        <f t="shared" si="41"/>
        <v>44611</v>
      </c>
      <c r="B447" s="4">
        <f t="shared" si="42"/>
        <v>6</v>
      </c>
      <c r="C447" s="4">
        <f t="shared" si="37"/>
        <v>2022</v>
      </c>
      <c r="D447" s="4">
        <f t="shared" si="38"/>
        <v>2</v>
      </c>
      <c r="E447" s="41">
        <v>438</v>
      </c>
      <c r="F447" s="51">
        <f>'Energía Transada'!G447*1000</f>
        <v>8500</v>
      </c>
      <c r="G447" s="51">
        <f>CMG!F440</f>
        <v>91.48321</v>
      </c>
      <c r="H447" s="18">
        <f t="shared" si="40"/>
        <v>777607.28500000003</v>
      </c>
      <c r="I447" s="51">
        <f ca="1">'Energía Transada'!D447</f>
        <v>3.4558114849999999</v>
      </c>
      <c r="J447" s="51">
        <f>CMG!E440</f>
        <v>270.78231</v>
      </c>
      <c r="K447" s="18">
        <f t="shared" ca="1" si="39"/>
        <v>935.77261683283029</v>
      </c>
    </row>
    <row r="448" spans="1:11" x14ac:dyDescent="0.2">
      <c r="A448" s="40">
        <f t="shared" si="41"/>
        <v>44611</v>
      </c>
      <c r="B448" s="4">
        <f t="shared" si="42"/>
        <v>7</v>
      </c>
      <c r="C448" s="4">
        <f t="shared" si="37"/>
        <v>2022</v>
      </c>
      <c r="D448" s="4">
        <f t="shared" si="38"/>
        <v>2</v>
      </c>
      <c r="E448" s="41">
        <v>439</v>
      </c>
      <c r="F448" s="51">
        <f>'Energía Transada'!G448*1000</f>
        <v>8500</v>
      </c>
      <c r="G448" s="51">
        <f>CMG!F441</f>
        <v>104.47462</v>
      </c>
      <c r="H448" s="18">
        <f t="shared" si="40"/>
        <v>888034.27</v>
      </c>
      <c r="I448" s="51">
        <f ca="1">'Energía Transada'!D448</f>
        <v>400.71734294900006</v>
      </c>
      <c r="J448" s="51">
        <f>CMG!E441</f>
        <v>270.78231</v>
      </c>
      <c r="K448" s="18">
        <f t="shared" ca="1" si="39"/>
        <v>108507.16778079244</v>
      </c>
    </row>
    <row r="449" spans="1:11" x14ac:dyDescent="0.2">
      <c r="A449" s="40">
        <f t="shared" si="41"/>
        <v>44611</v>
      </c>
      <c r="B449" s="4">
        <f t="shared" si="42"/>
        <v>8</v>
      </c>
      <c r="C449" s="4">
        <f t="shared" si="37"/>
        <v>2022</v>
      </c>
      <c r="D449" s="4">
        <f t="shared" si="38"/>
        <v>2</v>
      </c>
      <c r="E449" s="41">
        <v>440</v>
      </c>
      <c r="F449" s="51">
        <f>'Energía Transada'!G449*1000</f>
        <v>0</v>
      </c>
      <c r="G449" s="51">
        <f>CMG!F442</f>
        <v>121.42099</v>
      </c>
      <c r="H449" s="18">
        <f t="shared" si="40"/>
        <v>0</v>
      </c>
      <c r="I449" s="51">
        <f ca="1">'Energía Transada'!D449</f>
        <v>389.84572132100004</v>
      </c>
      <c r="J449" s="51">
        <f>CMG!E442</f>
        <v>270.78231</v>
      </c>
      <c r="K449" s="18">
        <f t="shared" ca="1" si="39"/>
        <v>105563.32496291664</v>
      </c>
    </row>
    <row r="450" spans="1:11" x14ac:dyDescent="0.2">
      <c r="A450" s="40">
        <f t="shared" si="41"/>
        <v>44611</v>
      </c>
      <c r="B450" s="4">
        <f t="shared" si="42"/>
        <v>9</v>
      </c>
      <c r="C450" s="4">
        <f t="shared" si="37"/>
        <v>2022</v>
      </c>
      <c r="D450" s="4">
        <f t="shared" si="38"/>
        <v>2</v>
      </c>
      <c r="E450" s="41">
        <v>441</v>
      </c>
      <c r="F450" s="51">
        <f>'Energía Transada'!G450*1000</f>
        <v>0</v>
      </c>
      <c r="G450" s="51">
        <f>CMG!F443</f>
        <v>49.736510000000003</v>
      </c>
      <c r="H450" s="18">
        <f t="shared" si="40"/>
        <v>0</v>
      </c>
      <c r="I450" s="51">
        <f ca="1">'Energía Transada'!D450</f>
        <v>648.04530058099999</v>
      </c>
      <c r="J450" s="51">
        <f>CMG!E443</f>
        <v>269.32817</v>
      </c>
      <c r="K450" s="18">
        <f t="shared" ca="1" si="39"/>
        <v>174536.85488258066</v>
      </c>
    </row>
    <row r="451" spans="1:11" x14ac:dyDescent="0.2">
      <c r="A451" s="40">
        <f t="shared" si="41"/>
        <v>44611</v>
      </c>
      <c r="B451" s="4">
        <f t="shared" si="42"/>
        <v>10</v>
      </c>
      <c r="C451" s="4">
        <f t="shared" si="37"/>
        <v>2022</v>
      </c>
      <c r="D451" s="4">
        <f t="shared" si="38"/>
        <v>2</v>
      </c>
      <c r="E451" s="41">
        <v>442</v>
      </c>
      <c r="F451" s="51">
        <f>'Energía Transada'!G451*1000</f>
        <v>0</v>
      </c>
      <c r="G451" s="51">
        <f>CMG!F444</f>
        <v>3.7152599999999998</v>
      </c>
      <c r="H451" s="18">
        <f t="shared" si="40"/>
        <v>0</v>
      </c>
      <c r="I451" s="51">
        <f ca="1">'Energía Transada'!D451</f>
        <v>1964.4422434560001</v>
      </c>
      <c r="J451" s="51">
        <f>CMG!E444</f>
        <v>269.32817</v>
      </c>
      <c r="K451" s="18">
        <f t="shared" ca="1" si="39"/>
        <v>529079.634500699</v>
      </c>
    </row>
    <row r="452" spans="1:11" x14ac:dyDescent="0.2">
      <c r="A452" s="40">
        <f t="shared" si="41"/>
        <v>44611</v>
      </c>
      <c r="B452" s="4">
        <f t="shared" si="42"/>
        <v>11</v>
      </c>
      <c r="C452" s="4">
        <f t="shared" si="37"/>
        <v>2022</v>
      </c>
      <c r="D452" s="4">
        <f t="shared" si="38"/>
        <v>2</v>
      </c>
      <c r="E452" s="41">
        <v>443</v>
      </c>
      <c r="F452" s="51">
        <f>'Energía Transada'!G452*1000</f>
        <v>0</v>
      </c>
      <c r="G452" s="51">
        <f>CMG!F445</f>
        <v>0</v>
      </c>
      <c r="H452" s="18">
        <f t="shared" si="40"/>
        <v>0</v>
      </c>
      <c r="I452" s="51">
        <f ca="1">'Energía Transada'!D452</f>
        <v>3130.2791029649998</v>
      </c>
      <c r="J452" s="51">
        <f>CMG!E445</f>
        <v>269.32817</v>
      </c>
      <c r="K452" s="18">
        <f t="shared" ca="1" si="39"/>
        <v>843072.34239080502</v>
      </c>
    </row>
    <row r="453" spans="1:11" x14ac:dyDescent="0.2">
      <c r="A453" s="40">
        <f t="shared" si="41"/>
        <v>44611</v>
      </c>
      <c r="B453" s="4">
        <f t="shared" si="42"/>
        <v>12</v>
      </c>
      <c r="C453" s="4">
        <f t="shared" si="37"/>
        <v>2022</v>
      </c>
      <c r="D453" s="4">
        <f t="shared" si="38"/>
        <v>2</v>
      </c>
      <c r="E453" s="41">
        <v>444</v>
      </c>
      <c r="F453" s="51">
        <f>'Energía Transada'!G453*1000</f>
        <v>0</v>
      </c>
      <c r="G453" s="51">
        <f>CMG!F446</f>
        <v>0</v>
      </c>
      <c r="H453" s="18">
        <f t="shared" si="40"/>
        <v>0</v>
      </c>
      <c r="I453" s="51">
        <f ca="1">'Energía Transada'!D453</f>
        <v>3941.2356928420004</v>
      </c>
      <c r="J453" s="51">
        <f>CMG!E446</f>
        <v>269.32017999999999</v>
      </c>
      <c r="K453" s="18">
        <f t="shared" ca="1" si="39"/>
        <v>1061454.3062186323</v>
      </c>
    </row>
    <row r="454" spans="1:11" x14ac:dyDescent="0.2">
      <c r="A454" s="40">
        <f t="shared" si="41"/>
        <v>44611</v>
      </c>
      <c r="B454" s="4">
        <f t="shared" si="42"/>
        <v>13</v>
      </c>
      <c r="C454" s="4">
        <f t="shared" si="37"/>
        <v>2022</v>
      </c>
      <c r="D454" s="4">
        <f t="shared" si="38"/>
        <v>2</v>
      </c>
      <c r="E454" s="41">
        <v>445</v>
      </c>
      <c r="F454" s="51">
        <f>'Energía Transada'!G454*1000</f>
        <v>0</v>
      </c>
      <c r="G454" s="51">
        <f>CMG!F447</f>
        <v>0</v>
      </c>
      <c r="H454" s="18">
        <f t="shared" si="40"/>
        <v>0</v>
      </c>
      <c r="I454" s="51">
        <f ca="1">'Energía Transada'!D454</f>
        <v>4641.5553104969995</v>
      </c>
      <c r="J454" s="51">
        <f>CMG!E447</f>
        <v>269.32017999999999</v>
      </c>
      <c r="K454" s="18">
        <f t="shared" ca="1" si="39"/>
        <v>1250064.5117030079</v>
      </c>
    </row>
    <row r="455" spans="1:11" x14ac:dyDescent="0.2">
      <c r="A455" s="40">
        <f t="shared" si="41"/>
        <v>44611</v>
      </c>
      <c r="B455" s="4">
        <f t="shared" si="42"/>
        <v>14</v>
      </c>
      <c r="C455" s="4">
        <f t="shared" si="37"/>
        <v>2022</v>
      </c>
      <c r="D455" s="4">
        <f t="shared" si="38"/>
        <v>2</v>
      </c>
      <c r="E455" s="41">
        <v>446</v>
      </c>
      <c r="F455" s="51">
        <f>'Energía Transada'!G455*1000</f>
        <v>0</v>
      </c>
      <c r="G455" s="51">
        <f>CMG!F448</f>
        <v>0</v>
      </c>
      <c r="H455" s="18">
        <f t="shared" si="40"/>
        <v>0</v>
      </c>
      <c r="I455" s="51">
        <f ca="1">'Energía Transada'!D455</f>
        <v>2125.5600216339999</v>
      </c>
      <c r="J455" s="51">
        <f>CMG!E448</f>
        <v>269.32017999999999</v>
      </c>
      <c r="K455" s="18">
        <f t="shared" ca="1" si="39"/>
        <v>572456.2076272727</v>
      </c>
    </row>
    <row r="456" spans="1:11" x14ac:dyDescent="0.2">
      <c r="A456" s="40">
        <f t="shared" si="41"/>
        <v>44611</v>
      </c>
      <c r="B456" s="4">
        <f t="shared" si="42"/>
        <v>15</v>
      </c>
      <c r="C456" s="4">
        <f t="shared" si="37"/>
        <v>2022</v>
      </c>
      <c r="D456" s="4">
        <f t="shared" si="38"/>
        <v>2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 ca="1">'Energía Transada'!D456</f>
        <v>1102.7534594020003</v>
      </c>
      <c r="J456" s="51">
        <f>CMG!E449</f>
        <v>269.32017999999999</v>
      </c>
      <c r="K456" s="18">
        <f t="shared" ca="1" si="39"/>
        <v>296993.76018176944</v>
      </c>
    </row>
    <row r="457" spans="1:11" x14ac:dyDescent="0.2">
      <c r="A457" s="40">
        <f t="shared" si="41"/>
        <v>44611</v>
      </c>
      <c r="B457" s="4">
        <f t="shared" si="42"/>
        <v>16</v>
      </c>
      <c r="C457" s="4">
        <f t="shared" si="37"/>
        <v>2022</v>
      </c>
      <c r="D457" s="4">
        <f t="shared" si="38"/>
        <v>2</v>
      </c>
      <c r="E457" s="41">
        <v>448</v>
      </c>
      <c r="F457" s="51">
        <f>'Energía Transada'!G457*1000</f>
        <v>0</v>
      </c>
      <c r="G457" s="51">
        <f>CMG!F450</f>
        <v>0</v>
      </c>
      <c r="H457" s="18">
        <f t="shared" si="40"/>
        <v>0</v>
      </c>
      <c r="I457" s="51">
        <f ca="1">'Energía Transada'!D457</f>
        <v>5532.7023322480009</v>
      </c>
      <c r="J457" s="51">
        <f>CMG!E450</f>
        <v>269.32017999999999</v>
      </c>
      <c r="K457" s="18">
        <f t="shared" ca="1" si="39"/>
        <v>1490068.3880074513</v>
      </c>
    </row>
    <row r="458" spans="1:11" x14ac:dyDescent="0.2">
      <c r="A458" s="40">
        <f t="shared" si="41"/>
        <v>44611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2</v>
      </c>
      <c r="E458" s="41">
        <v>449</v>
      </c>
      <c r="F458" s="51">
        <f>'Energía Transada'!G458*1000</f>
        <v>0</v>
      </c>
      <c r="G458" s="51">
        <f>CMG!F451</f>
        <v>0</v>
      </c>
      <c r="H458" s="18">
        <f t="shared" si="40"/>
        <v>0</v>
      </c>
      <c r="I458" s="51">
        <f ca="1">'Energía Transada'!D458</f>
        <v>9736.8961847500013</v>
      </c>
      <c r="J458" s="51">
        <f>CMG!E451</f>
        <v>256.80016000000001</v>
      </c>
      <c r="K458" s="18">
        <f t="shared" ref="K458:K521" ca="1" si="45">I458*J458</f>
        <v>2500436.4981471901</v>
      </c>
    </row>
    <row r="459" spans="1:11" x14ac:dyDescent="0.2">
      <c r="A459" s="40">
        <f t="shared" si="41"/>
        <v>44611</v>
      </c>
      <c r="B459" s="4">
        <f t="shared" si="42"/>
        <v>18</v>
      </c>
      <c r="C459" s="4">
        <f t="shared" si="43"/>
        <v>2022</v>
      </c>
      <c r="D459" s="4">
        <f t="shared" si="44"/>
        <v>2</v>
      </c>
      <c r="E459" s="41">
        <v>450</v>
      </c>
      <c r="F459" s="51">
        <f>'Energía Transada'!G459*1000</f>
        <v>6800.0000000000009</v>
      </c>
      <c r="G459" s="51">
        <f>CMG!F452</f>
        <v>0</v>
      </c>
      <c r="H459" s="18">
        <f t="shared" ref="H459:H522" si="46">F459*G459</f>
        <v>0</v>
      </c>
      <c r="I459" s="51">
        <f ca="1">'Energía Transada'!D459</f>
        <v>5752.5311131890003</v>
      </c>
      <c r="J459" s="51">
        <f>CMG!E452</f>
        <v>254.12358</v>
      </c>
      <c r="K459" s="18">
        <f t="shared" ca="1" si="45"/>
        <v>1461853.8005449739</v>
      </c>
    </row>
    <row r="460" spans="1:11" x14ac:dyDescent="0.2">
      <c r="A460" s="40">
        <f t="shared" ref="A460:A523" si="47">IF(B459=24,A459+1,A459)</f>
        <v>44611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2</v>
      </c>
      <c r="E460" s="41">
        <v>451</v>
      </c>
      <c r="F460" s="51">
        <f>'Energía Transada'!G460*1000</f>
        <v>6800.0000000000009</v>
      </c>
      <c r="G460" s="51">
        <f>CMG!F453</f>
        <v>0</v>
      </c>
      <c r="H460" s="18">
        <f t="shared" si="46"/>
        <v>0</v>
      </c>
      <c r="I460" s="51">
        <f ca="1">'Energía Transada'!D460</f>
        <v>3145.888873932</v>
      </c>
      <c r="J460" s="51">
        <f>CMG!E453</f>
        <v>254.96251000000001</v>
      </c>
      <c r="K460" s="18">
        <f t="shared" ca="1" si="45"/>
        <v>802083.72347877629</v>
      </c>
    </row>
    <row r="461" spans="1:11" x14ac:dyDescent="0.2">
      <c r="A461" s="40">
        <f t="shared" si="47"/>
        <v>44611</v>
      </c>
      <c r="B461" s="4">
        <f t="shared" si="48"/>
        <v>20</v>
      </c>
      <c r="C461" s="4">
        <f t="shared" si="43"/>
        <v>2022</v>
      </c>
      <c r="D461" s="4">
        <f t="shared" si="44"/>
        <v>2</v>
      </c>
      <c r="E461" s="41">
        <v>452</v>
      </c>
      <c r="F461" s="51">
        <f>'Energía Transada'!G461*1000</f>
        <v>8500</v>
      </c>
      <c r="G461" s="51">
        <f>CMG!F454</f>
        <v>66.850660000000005</v>
      </c>
      <c r="H461" s="18">
        <f t="shared" si="46"/>
        <v>568230.61</v>
      </c>
      <c r="I461" s="51">
        <f ca="1">'Energía Transada'!D461</f>
        <v>1068.6654313230001</v>
      </c>
      <c r="J461" s="51">
        <f>CMG!E454</f>
        <v>255.42591999999999</v>
      </c>
      <c r="K461" s="18">
        <f t="shared" ca="1" si="45"/>
        <v>272964.85096787411</v>
      </c>
    </row>
    <row r="462" spans="1:11" x14ac:dyDescent="0.2">
      <c r="A462" s="40">
        <f t="shared" si="47"/>
        <v>44611</v>
      </c>
      <c r="B462" s="4">
        <f t="shared" si="48"/>
        <v>21</v>
      </c>
      <c r="C462" s="4">
        <f t="shared" si="43"/>
        <v>2022</v>
      </c>
      <c r="D462" s="4">
        <f t="shared" si="44"/>
        <v>2</v>
      </c>
      <c r="E462" s="41">
        <v>453</v>
      </c>
      <c r="F462" s="51">
        <f>'Energía Transada'!G462*1000</f>
        <v>8500</v>
      </c>
      <c r="G462" s="51">
        <f>CMG!F455</f>
        <v>84.508110000000002</v>
      </c>
      <c r="H462" s="18">
        <f t="shared" si="46"/>
        <v>718318.93500000006</v>
      </c>
      <c r="I462" s="51">
        <f ca="1">'Energía Transada'!D462</f>
        <v>300.21846211000002</v>
      </c>
      <c r="J462" s="51">
        <f>CMG!E455</f>
        <v>257.65507000000002</v>
      </c>
      <c r="K462" s="18">
        <f t="shared" ca="1" si="45"/>
        <v>77352.808870244407</v>
      </c>
    </row>
    <row r="463" spans="1:11" x14ac:dyDescent="0.2">
      <c r="A463" s="40">
        <f t="shared" si="47"/>
        <v>44611</v>
      </c>
      <c r="B463" s="4">
        <f t="shared" si="48"/>
        <v>22</v>
      </c>
      <c r="C463" s="4">
        <f t="shared" si="43"/>
        <v>2022</v>
      </c>
      <c r="D463" s="4">
        <f t="shared" si="44"/>
        <v>2</v>
      </c>
      <c r="E463" s="41">
        <v>454</v>
      </c>
      <c r="F463" s="51">
        <f>'Energía Transada'!G463*1000</f>
        <v>8500</v>
      </c>
      <c r="G463" s="51">
        <f>CMG!F456</f>
        <v>84.508110000000002</v>
      </c>
      <c r="H463" s="18">
        <f t="shared" si="46"/>
        <v>718318.93500000006</v>
      </c>
      <c r="I463" s="51">
        <f ca="1">'Energía Transada'!D463</f>
        <v>134.41358797300001</v>
      </c>
      <c r="J463" s="51">
        <f>CMG!E456</f>
        <v>259.12518999999998</v>
      </c>
      <c r="K463" s="18">
        <f t="shared" ca="1" si="45"/>
        <v>34829.946522085338</v>
      </c>
    </row>
    <row r="464" spans="1:11" x14ac:dyDescent="0.2">
      <c r="A464" s="40">
        <f t="shared" si="47"/>
        <v>44611</v>
      </c>
      <c r="B464" s="4">
        <f t="shared" si="48"/>
        <v>23</v>
      </c>
      <c r="C464" s="4">
        <f t="shared" si="43"/>
        <v>2022</v>
      </c>
      <c r="D464" s="4">
        <f t="shared" si="44"/>
        <v>2</v>
      </c>
      <c r="E464" s="41">
        <v>455</v>
      </c>
      <c r="F464" s="51">
        <f>'Energía Transada'!G464*1000</f>
        <v>8500</v>
      </c>
      <c r="G464" s="51">
        <f>CMG!F457</f>
        <v>81.751630000000006</v>
      </c>
      <c r="H464" s="18">
        <f t="shared" si="46"/>
        <v>694888.8550000001</v>
      </c>
      <c r="I464" s="51">
        <f ca="1">'Energía Transada'!D464</f>
        <v>0</v>
      </c>
      <c r="J464" s="51">
        <f>CMG!E457</f>
        <v>258.79761000000002</v>
      </c>
      <c r="K464" s="18">
        <f t="shared" ca="1" si="45"/>
        <v>0</v>
      </c>
    </row>
    <row r="465" spans="1:11" x14ac:dyDescent="0.2">
      <c r="A465" s="40">
        <f t="shared" si="47"/>
        <v>44611</v>
      </c>
      <c r="B465" s="4">
        <f t="shared" si="48"/>
        <v>24</v>
      </c>
      <c r="C465" s="4">
        <f t="shared" si="43"/>
        <v>2022</v>
      </c>
      <c r="D465" s="4">
        <f t="shared" si="44"/>
        <v>2</v>
      </c>
      <c r="E465" s="41">
        <v>456</v>
      </c>
      <c r="F465" s="51">
        <f>'Energía Transada'!G465*1000</f>
        <v>8500</v>
      </c>
      <c r="G465" s="51">
        <f>CMG!F458</f>
        <v>79.650319999999994</v>
      </c>
      <c r="H465" s="18">
        <f t="shared" si="46"/>
        <v>677027.72</v>
      </c>
      <c r="I465" s="51">
        <f ca="1">'Energía Transada'!D465</f>
        <v>0</v>
      </c>
      <c r="J465" s="51">
        <f>CMG!E458</f>
        <v>254.75477000000001</v>
      </c>
      <c r="K465" s="18">
        <f t="shared" ca="1" si="45"/>
        <v>0</v>
      </c>
    </row>
    <row r="466" spans="1:11" x14ac:dyDescent="0.2">
      <c r="A466" s="40">
        <f t="shared" si="47"/>
        <v>44612</v>
      </c>
      <c r="B466" s="4">
        <f t="shared" si="48"/>
        <v>1</v>
      </c>
      <c r="C466" s="4">
        <f t="shared" si="43"/>
        <v>2022</v>
      </c>
      <c r="D466" s="4">
        <f t="shared" si="44"/>
        <v>2</v>
      </c>
      <c r="E466" s="41">
        <v>457</v>
      </c>
      <c r="F466" s="51">
        <f>'Energía Transada'!G466*1000</f>
        <v>8500</v>
      </c>
      <c r="G466" s="51">
        <f>CMG!F459</f>
        <v>69.774919999999995</v>
      </c>
      <c r="H466" s="18">
        <f t="shared" si="46"/>
        <v>593086.81999999995</v>
      </c>
      <c r="I466" s="51">
        <f ca="1">'Energía Transada'!D466</f>
        <v>0</v>
      </c>
      <c r="J466" s="51">
        <f>CMG!E459</f>
        <v>163.17569</v>
      </c>
      <c r="K466" s="18">
        <f t="shared" ca="1" si="45"/>
        <v>0</v>
      </c>
    </row>
    <row r="467" spans="1:11" x14ac:dyDescent="0.2">
      <c r="A467" s="40">
        <f t="shared" si="47"/>
        <v>44612</v>
      </c>
      <c r="B467" s="4">
        <f t="shared" si="48"/>
        <v>2</v>
      </c>
      <c r="C467" s="4">
        <f t="shared" si="43"/>
        <v>2022</v>
      </c>
      <c r="D467" s="4">
        <f t="shared" si="44"/>
        <v>2</v>
      </c>
      <c r="E467" s="41">
        <v>458</v>
      </c>
      <c r="F467" s="51">
        <f>'Energía Transada'!G467*1000</f>
        <v>8500</v>
      </c>
      <c r="G467" s="51">
        <f>CMG!F460</f>
        <v>74.32911</v>
      </c>
      <c r="H467" s="18">
        <f t="shared" si="46"/>
        <v>631797.43500000006</v>
      </c>
      <c r="I467" s="51">
        <f ca="1">'Energía Transada'!D467</f>
        <v>0</v>
      </c>
      <c r="J467" s="51">
        <f>CMG!E460</f>
        <v>85.890349999999998</v>
      </c>
      <c r="K467" s="18">
        <f t="shared" ca="1" si="45"/>
        <v>0</v>
      </c>
    </row>
    <row r="468" spans="1:11" x14ac:dyDescent="0.2">
      <c r="A468" s="40">
        <f t="shared" si="47"/>
        <v>44612</v>
      </c>
      <c r="B468" s="4">
        <f t="shared" si="48"/>
        <v>3</v>
      </c>
      <c r="C468" s="4">
        <f t="shared" si="43"/>
        <v>2022</v>
      </c>
      <c r="D468" s="4">
        <f t="shared" si="44"/>
        <v>2</v>
      </c>
      <c r="E468" s="41">
        <v>459</v>
      </c>
      <c r="F468" s="51">
        <f>'Energía Transada'!G468*1000</f>
        <v>8500</v>
      </c>
      <c r="G468" s="51">
        <f>CMG!F461</f>
        <v>73.186570000000003</v>
      </c>
      <c r="H468" s="18">
        <f t="shared" si="46"/>
        <v>622085.84499999997</v>
      </c>
      <c r="I468" s="51">
        <f ca="1">'Energía Transada'!D468</f>
        <v>253.359784671</v>
      </c>
      <c r="J468" s="51">
        <f>CMG!E461</f>
        <v>84.572029999999998</v>
      </c>
      <c r="K468" s="18">
        <f t="shared" ca="1" si="45"/>
        <v>21427.151309989353</v>
      </c>
    </row>
    <row r="469" spans="1:11" x14ac:dyDescent="0.2">
      <c r="A469" s="40">
        <f t="shared" si="47"/>
        <v>44612</v>
      </c>
      <c r="B469" s="4">
        <f t="shared" si="48"/>
        <v>4</v>
      </c>
      <c r="C469" s="4">
        <f t="shared" si="43"/>
        <v>2022</v>
      </c>
      <c r="D469" s="4">
        <f t="shared" si="44"/>
        <v>2</v>
      </c>
      <c r="E469" s="41">
        <v>460</v>
      </c>
      <c r="F469" s="51">
        <f>'Energía Transada'!G469*1000</f>
        <v>8500</v>
      </c>
      <c r="G469" s="51">
        <f>CMG!F462</f>
        <v>63.031529999999997</v>
      </c>
      <c r="H469" s="18">
        <f t="shared" si="46"/>
        <v>535768.005</v>
      </c>
      <c r="I469" s="51">
        <f ca="1">'Energía Transada'!D469</f>
        <v>61.433426845000007</v>
      </c>
      <c r="J469" s="51">
        <f>CMG!E462</f>
        <v>72.843010000000007</v>
      </c>
      <c r="K469" s="18">
        <f t="shared" ca="1" si="45"/>
        <v>4474.995726004604</v>
      </c>
    </row>
    <row r="470" spans="1:11" x14ac:dyDescent="0.2">
      <c r="A470" s="40">
        <f t="shared" si="47"/>
        <v>44612</v>
      </c>
      <c r="B470" s="4">
        <f t="shared" si="48"/>
        <v>5</v>
      </c>
      <c r="C470" s="4">
        <f t="shared" si="43"/>
        <v>2022</v>
      </c>
      <c r="D470" s="4">
        <f t="shared" si="44"/>
        <v>2</v>
      </c>
      <c r="E470" s="41">
        <v>461</v>
      </c>
      <c r="F470" s="51">
        <f>'Energía Transada'!G470*1000</f>
        <v>8500</v>
      </c>
      <c r="G470" s="51">
        <f>CMG!F463</f>
        <v>56.791499999999999</v>
      </c>
      <c r="H470" s="18">
        <f t="shared" si="46"/>
        <v>482727.75</v>
      </c>
      <c r="I470" s="51">
        <f ca="1">'Energía Transada'!D470</f>
        <v>107.321285281</v>
      </c>
      <c r="J470" s="51">
        <f>CMG!E463</f>
        <v>65.628219999999999</v>
      </c>
      <c r="K470" s="18">
        <f t="shared" ca="1" si="45"/>
        <v>7043.3049211042298</v>
      </c>
    </row>
    <row r="471" spans="1:11" x14ac:dyDescent="0.2">
      <c r="A471" s="40">
        <f t="shared" si="47"/>
        <v>44612</v>
      </c>
      <c r="B471" s="4">
        <f t="shared" si="48"/>
        <v>6</v>
      </c>
      <c r="C471" s="4">
        <f t="shared" si="43"/>
        <v>2022</v>
      </c>
      <c r="D471" s="4">
        <f t="shared" si="44"/>
        <v>2</v>
      </c>
      <c r="E471" s="41">
        <v>462</v>
      </c>
      <c r="F471" s="51">
        <f>'Energía Transada'!G471*1000</f>
        <v>8500</v>
      </c>
      <c r="G471" s="51">
        <f>CMG!F464</f>
        <v>75.990989999999996</v>
      </c>
      <c r="H471" s="18">
        <f t="shared" si="46"/>
        <v>645923.41499999992</v>
      </c>
      <c r="I471" s="51">
        <f ca="1">'Energía Transada'!D471</f>
        <v>144.53334211400002</v>
      </c>
      <c r="J471" s="51">
        <f>CMG!E464</f>
        <v>87.807900000000004</v>
      </c>
      <c r="K471" s="18">
        <f t="shared" ca="1" si="45"/>
        <v>12691.169251011903</v>
      </c>
    </row>
    <row r="472" spans="1:11" x14ac:dyDescent="0.2">
      <c r="A472" s="40">
        <f t="shared" si="47"/>
        <v>44612</v>
      </c>
      <c r="B472" s="4">
        <f t="shared" si="48"/>
        <v>7</v>
      </c>
      <c r="C472" s="4">
        <f t="shared" si="43"/>
        <v>2022</v>
      </c>
      <c r="D472" s="4">
        <f t="shared" si="44"/>
        <v>2</v>
      </c>
      <c r="E472" s="41">
        <v>463</v>
      </c>
      <c r="F472" s="51">
        <f>'Energía Transada'!G472*1000</f>
        <v>8500</v>
      </c>
      <c r="G472" s="51">
        <f>CMG!F465</f>
        <v>79.850059999999999</v>
      </c>
      <c r="H472" s="18">
        <f t="shared" si="46"/>
        <v>678725.51</v>
      </c>
      <c r="I472" s="51">
        <f ca="1">'Energía Transada'!D472</f>
        <v>891.3761957800001</v>
      </c>
      <c r="J472" s="51">
        <f>CMG!E465</f>
        <v>92.266210000000001</v>
      </c>
      <c r="K472" s="18">
        <f t="shared" ca="1" si="45"/>
        <v>82243.903268838607</v>
      </c>
    </row>
    <row r="473" spans="1:11" x14ac:dyDescent="0.2">
      <c r="A473" s="40">
        <f t="shared" si="47"/>
        <v>44612</v>
      </c>
      <c r="B473" s="4">
        <f t="shared" si="48"/>
        <v>8</v>
      </c>
      <c r="C473" s="4">
        <f t="shared" si="43"/>
        <v>2022</v>
      </c>
      <c r="D473" s="4">
        <f t="shared" si="44"/>
        <v>2</v>
      </c>
      <c r="E473" s="41">
        <v>464</v>
      </c>
      <c r="F473" s="51">
        <f>'Energía Transada'!G473*1000</f>
        <v>0</v>
      </c>
      <c r="G473" s="51">
        <f>CMG!F466</f>
        <v>64.317890000000006</v>
      </c>
      <c r="H473" s="18">
        <f t="shared" si="46"/>
        <v>0</v>
      </c>
      <c r="I473" s="51">
        <f ca="1">'Energía Transada'!D473</f>
        <v>1407.3442245590002</v>
      </c>
      <c r="J473" s="51">
        <f>CMG!E466</f>
        <v>74.32911</v>
      </c>
      <c r="K473" s="18">
        <f t="shared" ca="1" si="45"/>
        <v>104606.64367511062</v>
      </c>
    </row>
    <row r="474" spans="1:11" x14ac:dyDescent="0.2">
      <c r="A474" s="40">
        <f t="shared" si="47"/>
        <v>44612</v>
      </c>
      <c r="B474" s="4">
        <f t="shared" si="48"/>
        <v>9</v>
      </c>
      <c r="C474" s="4">
        <f t="shared" si="43"/>
        <v>2022</v>
      </c>
      <c r="D474" s="4">
        <f t="shared" si="44"/>
        <v>2</v>
      </c>
      <c r="E474" s="41">
        <v>465</v>
      </c>
      <c r="F474" s="51">
        <f>'Energía Transada'!G474*1000</f>
        <v>0</v>
      </c>
      <c r="G474" s="51">
        <f>CMG!F467</f>
        <v>18.70412</v>
      </c>
      <c r="H474" s="18">
        <f t="shared" si="46"/>
        <v>0</v>
      </c>
      <c r="I474" s="51">
        <f ca="1">'Energía Transada'!D474</f>
        <v>1824.0918504270003</v>
      </c>
      <c r="J474" s="51">
        <f>CMG!E467</f>
        <v>21.924009999999999</v>
      </c>
      <c r="K474" s="18">
        <f t="shared" ca="1" si="45"/>
        <v>39991.407969680055</v>
      </c>
    </row>
    <row r="475" spans="1:11" x14ac:dyDescent="0.2">
      <c r="A475" s="40">
        <f t="shared" si="47"/>
        <v>44612</v>
      </c>
      <c r="B475" s="4">
        <f t="shared" si="48"/>
        <v>10</v>
      </c>
      <c r="C475" s="4">
        <f t="shared" si="43"/>
        <v>2022</v>
      </c>
      <c r="D475" s="4">
        <f t="shared" si="44"/>
        <v>2</v>
      </c>
      <c r="E475" s="41">
        <v>466</v>
      </c>
      <c r="F475" s="51">
        <f>'Energía Transada'!G475*1000</f>
        <v>0</v>
      </c>
      <c r="G475" s="51">
        <f>CMG!F468</f>
        <v>0</v>
      </c>
      <c r="H475" s="18">
        <f t="shared" si="46"/>
        <v>0</v>
      </c>
      <c r="I475" s="51">
        <f ca="1">'Energía Transada'!D475</f>
        <v>905.90985523500001</v>
      </c>
      <c r="J475" s="51">
        <f>CMG!E468</f>
        <v>0</v>
      </c>
      <c r="K475" s="18">
        <f t="shared" ca="1" si="45"/>
        <v>0</v>
      </c>
    </row>
    <row r="476" spans="1:11" x14ac:dyDescent="0.2">
      <c r="A476" s="40">
        <f t="shared" si="47"/>
        <v>44612</v>
      </c>
      <c r="B476" s="4">
        <f t="shared" si="48"/>
        <v>11</v>
      </c>
      <c r="C476" s="4">
        <f t="shared" si="43"/>
        <v>2022</v>
      </c>
      <c r="D476" s="4">
        <f t="shared" si="44"/>
        <v>2</v>
      </c>
      <c r="E476" s="41">
        <v>467</v>
      </c>
      <c r="F476" s="51">
        <f>'Energía Transada'!G476*1000</f>
        <v>0</v>
      </c>
      <c r="G476" s="51">
        <f>CMG!F469</f>
        <v>0</v>
      </c>
      <c r="H476" s="18">
        <f t="shared" si="46"/>
        <v>0</v>
      </c>
      <c r="I476" s="51">
        <f ca="1">'Energía Transada'!D476</f>
        <v>1006.5866989849999</v>
      </c>
      <c r="J476" s="51">
        <f>CMG!E469</f>
        <v>86.425669999999997</v>
      </c>
      <c r="K476" s="18">
        <f t="shared" ca="1" si="45"/>
        <v>86994.929872866938</v>
      </c>
    </row>
    <row r="477" spans="1:11" x14ac:dyDescent="0.2">
      <c r="A477" s="40">
        <f t="shared" si="47"/>
        <v>44612</v>
      </c>
      <c r="B477" s="4">
        <f t="shared" si="48"/>
        <v>12</v>
      </c>
      <c r="C477" s="4">
        <f t="shared" si="43"/>
        <v>2022</v>
      </c>
      <c r="D477" s="4">
        <f t="shared" si="44"/>
        <v>2</v>
      </c>
      <c r="E477" s="41">
        <v>468</v>
      </c>
      <c r="F477" s="51">
        <f>'Energía Transada'!G477*1000</f>
        <v>0</v>
      </c>
      <c r="G477" s="51">
        <f>CMG!F470</f>
        <v>0</v>
      </c>
      <c r="H477" s="18">
        <f t="shared" si="46"/>
        <v>0</v>
      </c>
      <c r="I477" s="51">
        <f ca="1">'Energía Transada'!D477</f>
        <v>1754.0318597760001</v>
      </c>
      <c r="J477" s="51">
        <f>CMG!E470</f>
        <v>235.71508</v>
      </c>
      <c r="K477" s="18">
        <f t="shared" ca="1" si="45"/>
        <v>413451.76014964865</v>
      </c>
    </row>
    <row r="478" spans="1:11" x14ac:dyDescent="0.2">
      <c r="A478" s="40">
        <f t="shared" si="47"/>
        <v>44612</v>
      </c>
      <c r="B478" s="4">
        <f t="shared" si="48"/>
        <v>13</v>
      </c>
      <c r="C478" s="4">
        <f t="shared" si="43"/>
        <v>2022</v>
      </c>
      <c r="D478" s="4">
        <f t="shared" si="44"/>
        <v>2</v>
      </c>
      <c r="E478" s="41">
        <v>469</v>
      </c>
      <c r="F478" s="51">
        <f>'Energía Transada'!G478*1000</f>
        <v>0</v>
      </c>
      <c r="G478" s="51">
        <f>CMG!F471</f>
        <v>0</v>
      </c>
      <c r="H478" s="18">
        <f t="shared" si="46"/>
        <v>0</v>
      </c>
      <c r="I478" s="51">
        <f ca="1">'Energía Transada'!D478</f>
        <v>2223.4577952720006</v>
      </c>
      <c r="J478" s="51">
        <f>CMG!E471</f>
        <v>235.71508</v>
      </c>
      <c r="K478" s="18">
        <f t="shared" ca="1" si="45"/>
        <v>524102.53208916326</v>
      </c>
    </row>
    <row r="479" spans="1:11" x14ac:dyDescent="0.2">
      <c r="A479" s="40">
        <f t="shared" si="47"/>
        <v>44612</v>
      </c>
      <c r="B479" s="4">
        <f t="shared" si="48"/>
        <v>14</v>
      </c>
      <c r="C479" s="4">
        <f t="shared" si="43"/>
        <v>2022</v>
      </c>
      <c r="D479" s="4">
        <f t="shared" si="44"/>
        <v>2</v>
      </c>
      <c r="E479" s="41">
        <v>470</v>
      </c>
      <c r="F479" s="51">
        <f>'Energía Transada'!G479*1000</f>
        <v>0</v>
      </c>
      <c r="G479" s="51">
        <f>CMG!F472</f>
        <v>0</v>
      </c>
      <c r="H479" s="18">
        <f t="shared" si="46"/>
        <v>0</v>
      </c>
      <c r="I479" s="51">
        <f ca="1">'Energía Transada'!D479</f>
        <v>3485.0652402510004</v>
      </c>
      <c r="J479" s="51">
        <f>CMG!E472</f>
        <v>235.71508</v>
      </c>
      <c r="K479" s="18">
        <f t="shared" ca="1" si="45"/>
        <v>821482.43191098375</v>
      </c>
    </row>
    <row r="480" spans="1:11" x14ac:dyDescent="0.2">
      <c r="A480" s="40">
        <f t="shared" si="47"/>
        <v>44612</v>
      </c>
      <c r="B480" s="4">
        <f t="shared" si="48"/>
        <v>15</v>
      </c>
      <c r="C480" s="4">
        <f t="shared" si="43"/>
        <v>2022</v>
      </c>
      <c r="D480" s="4">
        <f t="shared" si="44"/>
        <v>2</v>
      </c>
      <c r="E480" s="41">
        <v>471</v>
      </c>
      <c r="F480" s="51">
        <f>'Energía Transada'!G480*1000</f>
        <v>0</v>
      </c>
      <c r="G480" s="51">
        <f>CMG!F473</f>
        <v>0</v>
      </c>
      <c r="H480" s="18">
        <f t="shared" si="46"/>
        <v>0</v>
      </c>
      <c r="I480" s="51">
        <f ca="1">'Energía Transada'!D480</f>
        <v>4230.0758453520002</v>
      </c>
      <c r="J480" s="51">
        <f>CMG!E473</f>
        <v>235.71508</v>
      </c>
      <c r="K480" s="18">
        <f t="shared" ca="1" si="45"/>
        <v>997092.66629321431</v>
      </c>
    </row>
    <row r="481" spans="1:11" x14ac:dyDescent="0.2">
      <c r="A481" s="40">
        <f t="shared" si="47"/>
        <v>44612</v>
      </c>
      <c r="B481" s="4">
        <f t="shared" si="48"/>
        <v>16</v>
      </c>
      <c r="C481" s="4">
        <f t="shared" si="43"/>
        <v>2022</v>
      </c>
      <c r="D481" s="4">
        <f t="shared" si="44"/>
        <v>2</v>
      </c>
      <c r="E481" s="41">
        <v>472</v>
      </c>
      <c r="F481" s="51">
        <f>'Energía Transada'!G481*1000</f>
        <v>0</v>
      </c>
      <c r="G481" s="51">
        <f>CMG!F474</f>
        <v>0</v>
      </c>
      <c r="H481" s="18">
        <f t="shared" si="46"/>
        <v>0</v>
      </c>
      <c r="I481" s="51">
        <f ca="1">'Energía Transada'!D481</f>
        <v>4507.7749744930006</v>
      </c>
      <c r="J481" s="51">
        <f>CMG!E474</f>
        <v>235.71508</v>
      </c>
      <c r="K481" s="18">
        <f t="shared" ca="1" si="45"/>
        <v>1062550.5387346155</v>
      </c>
    </row>
    <row r="482" spans="1:11" x14ac:dyDescent="0.2">
      <c r="A482" s="40">
        <f t="shared" si="47"/>
        <v>44612</v>
      </c>
      <c r="B482" s="4">
        <f t="shared" si="48"/>
        <v>17</v>
      </c>
      <c r="C482" s="4">
        <f t="shared" si="43"/>
        <v>2022</v>
      </c>
      <c r="D482" s="4">
        <f t="shared" si="44"/>
        <v>2</v>
      </c>
      <c r="E482" s="41">
        <v>473</v>
      </c>
      <c r="F482" s="51">
        <f>'Energía Transada'!G482*1000</f>
        <v>0</v>
      </c>
      <c r="G482" s="51">
        <f>CMG!F475</f>
        <v>0</v>
      </c>
      <c r="H482" s="18">
        <f t="shared" si="46"/>
        <v>0</v>
      </c>
      <c r="I482" s="51">
        <f ca="1">'Energía Transada'!D482</f>
        <v>4447.4640891940007</v>
      </c>
      <c r="J482" s="51">
        <f>CMG!E475</f>
        <v>235.71508</v>
      </c>
      <c r="K482" s="18">
        <f t="shared" ca="1" si="45"/>
        <v>1048334.353581491</v>
      </c>
    </row>
    <row r="483" spans="1:11" x14ac:dyDescent="0.2">
      <c r="A483" s="40">
        <f t="shared" si="47"/>
        <v>44612</v>
      </c>
      <c r="B483" s="4">
        <f t="shared" si="48"/>
        <v>18</v>
      </c>
      <c r="C483" s="4">
        <f t="shared" si="43"/>
        <v>2022</v>
      </c>
      <c r="D483" s="4">
        <f t="shared" si="44"/>
        <v>2</v>
      </c>
      <c r="E483" s="41">
        <v>474</v>
      </c>
      <c r="F483" s="51">
        <f>'Energía Transada'!G483*1000</f>
        <v>6800.0000000000009</v>
      </c>
      <c r="G483" s="51">
        <f>CMG!F476</f>
        <v>0</v>
      </c>
      <c r="H483" s="18">
        <f t="shared" si="46"/>
        <v>0</v>
      </c>
      <c r="I483" s="51">
        <f ca="1">'Energía Transada'!D483</f>
        <v>5727.5449319970012</v>
      </c>
      <c r="J483" s="51">
        <f>CMG!E476</f>
        <v>253.52434</v>
      </c>
      <c r="K483" s="18">
        <f t="shared" ca="1" si="45"/>
        <v>1452072.0487048845</v>
      </c>
    </row>
    <row r="484" spans="1:11" x14ac:dyDescent="0.2">
      <c r="A484" s="40">
        <f t="shared" si="47"/>
        <v>44612</v>
      </c>
      <c r="B484" s="4">
        <f t="shared" si="48"/>
        <v>19</v>
      </c>
      <c r="C484" s="4">
        <f t="shared" si="43"/>
        <v>2022</v>
      </c>
      <c r="D484" s="4">
        <f t="shared" si="44"/>
        <v>2</v>
      </c>
      <c r="E484" s="41">
        <v>475</v>
      </c>
      <c r="F484" s="51">
        <f>'Energía Transada'!G484*1000</f>
        <v>6800.0000000000009</v>
      </c>
      <c r="G484" s="51">
        <f>CMG!F477</f>
        <v>0</v>
      </c>
      <c r="H484" s="18">
        <f t="shared" si="46"/>
        <v>0</v>
      </c>
      <c r="I484" s="51">
        <f ca="1">'Energía Transada'!D484</f>
        <v>6020.4032430010002</v>
      </c>
      <c r="J484" s="51">
        <f>CMG!E477</f>
        <v>254.94653</v>
      </c>
      <c r="K484" s="18">
        <f t="shared" ca="1" si="45"/>
        <v>1534880.9160038517</v>
      </c>
    </row>
    <row r="485" spans="1:11" x14ac:dyDescent="0.2">
      <c r="A485" s="40">
        <f t="shared" si="47"/>
        <v>44612</v>
      </c>
      <c r="B485" s="4">
        <f t="shared" si="48"/>
        <v>20</v>
      </c>
      <c r="C485" s="4">
        <f t="shared" si="43"/>
        <v>2022</v>
      </c>
      <c r="D485" s="4">
        <f t="shared" si="44"/>
        <v>2</v>
      </c>
      <c r="E485" s="41">
        <v>476</v>
      </c>
      <c r="F485" s="51">
        <f>'Energía Transada'!G485*1000</f>
        <v>8500</v>
      </c>
      <c r="G485" s="51">
        <f>CMG!F478</f>
        <v>63.582830000000001</v>
      </c>
      <c r="H485" s="18">
        <f t="shared" si="46"/>
        <v>540454.05500000005</v>
      </c>
      <c r="I485" s="51">
        <f ca="1">'Energía Transada'!D485</f>
        <v>6937.4924103100002</v>
      </c>
      <c r="J485" s="51">
        <f>CMG!E478</f>
        <v>254.94653</v>
      </c>
      <c r="K485" s="18">
        <f t="shared" ca="1" si="45"/>
        <v>1768689.6169098706</v>
      </c>
    </row>
    <row r="486" spans="1:11" x14ac:dyDescent="0.2">
      <c r="A486" s="40">
        <f t="shared" si="47"/>
        <v>44612</v>
      </c>
      <c r="B486" s="4">
        <f t="shared" si="48"/>
        <v>21</v>
      </c>
      <c r="C486" s="4">
        <f t="shared" si="43"/>
        <v>2022</v>
      </c>
      <c r="D486" s="4">
        <f t="shared" si="44"/>
        <v>2</v>
      </c>
      <c r="E486" s="41">
        <v>477</v>
      </c>
      <c r="F486" s="51">
        <f>'Energía Transada'!G486*1000</f>
        <v>8500</v>
      </c>
      <c r="G486" s="51">
        <f>CMG!F479</f>
        <v>79.474540000000005</v>
      </c>
      <c r="H486" s="18">
        <f t="shared" si="46"/>
        <v>675533.59000000008</v>
      </c>
      <c r="I486" s="51">
        <f ca="1">'Energía Transada'!D486</f>
        <v>6698.0808300000008</v>
      </c>
      <c r="J486" s="51">
        <f>CMG!E479</f>
        <v>254.94653</v>
      </c>
      <c r="K486" s="18">
        <f t="shared" ca="1" si="45"/>
        <v>1707652.4652680201</v>
      </c>
    </row>
    <row r="487" spans="1:11" x14ac:dyDescent="0.2">
      <c r="A487" s="40">
        <f t="shared" si="47"/>
        <v>44612</v>
      </c>
      <c r="B487" s="4">
        <f t="shared" si="48"/>
        <v>22</v>
      </c>
      <c r="C487" s="4">
        <f t="shared" si="43"/>
        <v>2022</v>
      </c>
      <c r="D487" s="4">
        <f t="shared" si="44"/>
        <v>2</v>
      </c>
      <c r="E487" s="41">
        <v>478</v>
      </c>
      <c r="F487" s="51">
        <f>'Energía Transada'!G487*1000</f>
        <v>8500</v>
      </c>
      <c r="G487" s="51">
        <f>CMG!F480</f>
        <v>86.968969999999999</v>
      </c>
      <c r="H487" s="18">
        <f t="shared" si="46"/>
        <v>739236.245</v>
      </c>
      <c r="I487" s="51">
        <f ca="1">'Energía Transada'!D487</f>
        <v>4543.040881029</v>
      </c>
      <c r="J487" s="51">
        <f>CMG!E480</f>
        <v>254.94653</v>
      </c>
      <c r="K487" s="18">
        <f t="shared" ca="1" si="45"/>
        <v>1158232.5082664865</v>
      </c>
    </row>
    <row r="488" spans="1:11" x14ac:dyDescent="0.2">
      <c r="A488" s="40">
        <f t="shared" si="47"/>
        <v>44612</v>
      </c>
      <c r="B488" s="4">
        <f t="shared" si="48"/>
        <v>23</v>
      </c>
      <c r="C488" s="4">
        <f t="shared" si="43"/>
        <v>2022</v>
      </c>
      <c r="D488" s="4">
        <f t="shared" si="44"/>
        <v>2</v>
      </c>
      <c r="E488" s="41">
        <v>479</v>
      </c>
      <c r="F488" s="51">
        <f>'Energía Transada'!G488*1000</f>
        <v>8500</v>
      </c>
      <c r="G488" s="51">
        <f>CMG!F481</f>
        <v>83.541349999999994</v>
      </c>
      <c r="H488" s="18">
        <f t="shared" si="46"/>
        <v>710101.47499999998</v>
      </c>
      <c r="I488" s="51">
        <f ca="1">'Energía Transada'!D488</f>
        <v>3469.4666391559999</v>
      </c>
      <c r="J488" s="51">
        <f>CMG!E481</f>
        <v>254.94653</v>
      </c>
      <c r="K488" s="18">
        <f t="shared" ca="1" si="45"/>
        <v>884528.48060358432</v>
      </c>
    </row>
    <row r="489" spans="1:11" x14ac:dyDescent="0.2">
      <c r="A489" s="40">
        <f t="shared" si="47"/>
        <v>44612</v>
      </c>
      <c r="B489" s="4">
        <f t="shared" si="48"/>
        <v>24</v>
      </c>
      <c r="C489" s="4">
        <f t="shared" si="43"/>
        <v>2022</v>
      </c>
      <c r="D489" s="4">
        <f t="shared" si="44"/>
        <v>2</v>
      </c>
      <c r="E489" s="41">
        <v>480</v>
      </c>
      <c r="F489" s="51">
        <f>'Energía Transada'!G489*1000</f>
        <v>8500</v>
      </c>
      <c r="G489" s="51">
        <f>CMG!F482</f>
        <v>65.748059999999995</v>
      </c>
      <c r="H489" s="18">
        <f t="shared" si="46"/>
        <v>558858.51</v>
      </c>
      <c r="I489" s="51">
        <f ca="1">'Energía Transada'!D489</f>
        <v>4766.2736473450004</v>
      </c>
      <c r="J489" s="51">
        <f>CMG!E482</f>
        <v>239.16667000000001</v>
      </c>
      <c r="K489" s="18">
        <f t="shared" ca="1" si="45"/>
        <v>1139933.7965442582</v>
      </c>
    </row>
    <row r="490" spans="1:11" x14ac:dyDescent="0.2">
      <c r="A490" s="40">
        <f t="shared" si="47"/>
        <v>44613</v>
      </c>
      <c r="B490" s="4">
        <f t="shared" si="48"/>
        <v>1</v>
      </c>
      <c r="C490" s="4">
        <f t="shared" si="43"/>
        <v>2022</v>
      </c>
      <c r="D490" s="4">
        <f t="shared" si="44"/>
        <v>2</v>
      </c>
      <c r="E490" s="41">
        <v>481</v>
      </c>
      <c r="F490" s="51">
        <f>'Energía Transada'!G490*1000</f>
        <v>8500</v>
      </c>
      <c r="G490" s="51">
        <f>CMG!F483</f>
        <v>62.488230000000001</v>
      </c>
      <c r="H490" s="18">
        <f t="shared" si="46"/>
        <v>531149.95499999996</v>
      </c>
      <c r="I490" s="51">
        <f ca="1">'Energía Transada'!D490</f>
        <v>7310.4366369999998</v>
      </c>
      <c r="J490" s="51">
        <f>CMG!E483</f>
        <v>248.78639000000001</v>
      </c>
      <c r="K490" s="18">
        <f t="shared" ca="1" si="45"/>
        <v>1818737.1402429705</v>
      </c>
    </row>
    <row r="491" spans="1:11" x14ac:dyDescent="0.2">
      <c r="A491" s="40">
        <f t="shared" si="47"/>
        <v>44613</v>
      </c>
      <c r="B491" s="4">
        <f t="shared" si="48"/>
        <v>2</v>
      </c>
      <c r="C491" s="4">
        <f t="shared" si="43"/>
        <v>2022</v>
      </c>
      <c r="D491" s="4">
        <f t="shared" si="44"/>
        <v>2</v>
      </c>
      <c r="E491" s="41">
        <v>482</v>
      </c>
      <c r="F491" s="51">
        <f>'Energía Transada'!G491*1000</f>
        <v>8500</v>
      </c>
      <c r="G491" s="51">
        <f>CMG!F484</f>
        <v>62.488230000000001</v>
      </c>
      <c r="H491" s="18">
        <f t="shared" si="46"/>
        <v>531149.95499999996</v>
      </c>
      <c r="I491" s="51">
        <f ca="1">'Energía Transada'!D491</f>
        <v>7532.7428120000004</v>
      </c>
      <c r="J491" s="51">
        <f>CMG!E484</f>
        <v>194.37585000000001</v>
      </c>
      <c r="K491" s="18">
        <f t="shared" ca="1" si="45"/>
        <v>1464183.2869138904</v>
      </c>
    </row>
    <row r="492" spans="1:11" x14ac:dyDescent="0.2">
      <c r="A492" s="40">
        <f t="shared" si="47"/>
        <v>44613</v>
      </c>
      <c r="B492" s="4">
        <f t="shared" si="48"/>
        <v>3</v>
      </c>
      <c r="C492" s="4">
        <f t="shared" si="43"/>
        <v>2022</v>
      </c>
      <c r="D492" s="4">
        <f t="shared" si="44"/>
        <v>2</v>
      </c>
      <c r="E492" s="41">
        <v>483</v>
      </c>
      <c r="F492" s="51">
        <f>'Energía Transada'!G492*1000</f>
        <v>8500</v>
      </c>
      <c r="G492" s="51">
        <f>CMG!F485</f>
        <v>59.196429999999999</v>
      </c>
      <c r="H492" s="18">
        <f t="shared" si="46"/>
        <v>503169.65499999997</v>
      </c>
      <c r="I492" s="51">
        <f ca="1">'Energía Transada'!D492</f>
        <v>6113.8593110000002</v>
      </c>
      <c r="J492" s="51">
        <f>CMG!E485</f>
        <v>103.06043</v>
      </c>
      <c r="K492" s="18">
        <f t="shared" ca="1" si="45"/>
        <v>630096.96955116373</v>
      </c>
    </row>
    <row r="493" spans="1:11" x14ac:dyDescent="0.2">
      <c r="A493" s="40">
        <f t="shared" si="47"/>
        <v>44613</v>
      </c>
      <c r="B493" s="4">
        <f t="shared" si="48"/>
        <v>4</v>
      </c>
      <c r="C493" s="4">
        <f t="shared" si="43"/>
        <v>2022</v>
      </c>
      <c r="D493" s="4">
        <f t="shared" si="44"/>
        <v>2</v>
      </c>
      <c r="E493" s="41">
        <v>484</v>
      </c>
      <c r="F493" s="51">
        <f>'Energía Transada'!G493*1000</f>
        <v>8500</v>
      </c>
      <c r="G493" s="51">
        <f>CMG!F486</f>
        <v>74.377049999999997</v>
      </c>
      <c r="H493" s="18">
        <f t="shared" si="46"/>
        <v>632204.92499999993</v>
      </c>
      <c r="I493" s="51">
        <f ca="1">'Energía Transada'!D493</f>
        <v>4687.7925147129999</v>
      </c>
      <c r="J493" s="51">
        <f>CMG!E486</f>
        <v>86.106070000000003</v>
      </c>
      <c r="K493" s="18">
        <f t="shared" ca="1" si="45"/>
        <v>403647.3904173536</v>
      </c>
    </row>
    <row r="494" spans="1:11" x14ac:dyDescent="0.2">
      <c r="A494" s="40">
        <f t="shared" si="47"/>
        <v>44613</v>
      </c>
      <c r="B494" s="4">
        <f t="shared" si="48"/>
        <v>5</v>
      </c>
      <c r="C494" s="4">
        <f t="shared" si="43"/>
        <v>2022</v>
      </c>
      <c r="D494" s="4">
        <f t="shared" si="44"/>
        <v>2</v>
      </c>
      <c r="E494" s="41">
        <v>485</v>
      </c>
      <c r="F494" s="51">
        <f>'Energía Transada'!G494*1000</f>
        <v>8500</v>
      </c>
      <c r="G494" s="51">
        <f>CMG!F487</f>
        <v>90.332679999999996</v>
      </c>
      <c r="H494" s="18">
        <f t="shared" si="46"/>
        <v>767827.77999999991</v>
      </c>
      <c r="I494" s="51">
        <f ca="1">'Energía Transada'!D494</f>
        <v>3516.9995922810003</v>
      </c>
      <c r="J494" s="51">
        <f>CMG!E487</f>
        <v>130.16981999999999</v>
      </c>
      <c r="K494" s="18">
        <f t="shared" ca="1" si="45"/>
        <v>457807.20386729116</v>
      </c>
    </row>
    <row r="495" spans="1:11" x14ac:dyDescent="0.2">
      <c r="A495" s="40">
        <f t="shared" si="47"/>
        <v>44613</v>
      </c>
      <c r="B495" s="4">
        <f t="shared" si="48"/>
        <v>6</v>
      </c>
      <c r="C495" s="4">
        <f t="shared" si="43"/>
        <v>2022</v>
      </c>
      <c r="D495" s="4">
        <f t="shared" si="44"/>
        <v>2</v>
      </c>
      <c r="E495" s="41">
        <v>486</v>
      </c>
      <c r="F495" s="51">
        <f>'Energía Transada'!G495*1000</f>
        <v>8500</v>
      </c>
      <c r="G495" s="51">
        <f>CMG!F488</f>
        <v>90.332679999999996</v>
      </c>
      <c r="H495" s="18">
        <f t="shared" si="46"/>
        <v>767827.77999999991</v>
      </c>
      <c r="I495" s="51">
        <f ca="1">'Energía Transada'!D495</f>
        <v>8015.4008760000015</v>
      </c>
      <c r="J495" s="51">
        <f>CMG!E488</f>
        <v>181.37645000000001</v>
      </c>
      <c r="K495" s="18">
        <f t="shared" ca="1" si="45"/>
        <v>1453804.9562157704</v>
      </c>
    </row>
    <row r="496" spans="1:11" x14ac:dyDescent="0.2">
      <c r="A496" s="40">
        <f t="shared" si="47"/>
        <v>44613</v>
      </c>
      <c r="B496" s="4">
        <f t="shared" si="48"/>
        <v>7</v>
      </c>
      <c r="C496" s="4">
        <f t="shared" si="43"/>
        <v>2022</v>
      </c>
      <c r="D496" s="4">
        <f t="shared" si="44"/>
        <v>2</v>
      </c>
      <c r="E496" s="41">
        <v>487</v>
      </c>
      <c r="F496" s="51">
        <f>'Energía Transada'!G496*1000</f>
        <v>8500</v>
      </c>
      <c r="G496" s="51">
        <f>CMG!F489</f>
        <v>90.332679999999996</v>
      </c>
      <c r="H496" s="18">
        <f t="shared" si="46"/>
        <v>767827.77999999991</v>
      </c>
      <c r="I496" s="51">
        <f ca="1">'Energía Transada'!D496</f>
        <v>9311.908284000001</v>
      </c>
      <c r="J496" s="51">
        <f>CMG!E489</f>
        <v>181.37645000000001</v>
      </c>
      <c r="K496" s="18">
        <f t="shared" ca="1" si="45"/>
        <v>1688960.8672775121</v>
      </c>
    </row>
    <row r="497" spans="1:11" x14ac:dyDescent="0.2">
      <c r="A497" s="40">
        <f t="shared" si="47"/>
        <v>44613</v>
      </c>
      <c r="B497" s="4">
        <f t="shared" si="48"/>
        <v>8</v>
      </c>
      <c r="C497" s="4">
        <f t="shared" si="43"/>
        <v>2022</v>
      </c>
      <c r="D497" s="4">
        <f t="shared" si="44"/>
        <v>2</v>
      </c>
      <c r="E497" s="41">
        <v>488</v>
      </c>
      <c r="F497" s="51">
        <f>'Energía Transada'!G497*1000</f>
        <v>0</v>
      </c>
      <c r="G497" s="51">
        <f>CMG!F490</f>
        <v>92.130380000000002</v>
      </c>
      <c r="H497" s="18">
        <f t="shared" si="46"/>
        <v>0</v>
      </c>
      <c r="I497" s="51">
        <f ca="1">'Energía Transada'!D497</f>
        <v>8792.649152</v>
      </c>
      <c r="J497" s="51">
        <f>CMG!E490</f>
        <v>181.37645000000001</v>
      </c>
      <c r="K497" s="18">
        <f t="shared" ca="1" si="45"/>
        <v>1594779.4892852705</v>
      </c>
    </row>
    <row r="498" spans="1:11" x14ac:dyDescent="0.2">
      <c r="A498" s="40">
        <f t="shared" si="47"/>
        <v>44613</v>
      </c>
      <c r="B498" s="4">
        <f t="shared" si="48"/>
        <v>9</v>
      </c>
      <c r="C498" s="4">
        <f t="shared" si="43"/>
        <v>2022</v>
      </c>
      <c r="D498" s="4">
        <f t="shared" si="44"/>
        <v>2</v>
      </c>
      <c r="E498" s="41">
        <v>489</v>
      </c>
      <c r="F498" s="51">
        <f>'Energía Transada'!G498*1000</f>
        <v>0</v>
      </c>
      <c r="G498" s="51">
        <f>CMG!F491</f>
        <v>98.338459999999998</v>
      </c>
      <c r="H498" s="18">
        <f t="shared" si="46"/>
        <v>0</v>
      </c>
      <c r="I498" s="51">
        <f ca="1">'Energía Transada'!D498</f>
        <v>5647.4195122520014</v>
      </c>
      <c r="J498" s="51">
        <f>CMG!E491</f>
        <v>215.29315</v>
      </c>
      <c r="K498" s="18">
        <f t="shared" ca="1" si="45"/>
        <v>1215850.7361641969</v>
      </c>
    </row>
    <row r="499" spans="1:11" x14ac:dyDescent="0.2">
      <c r="A499" s="40">
        <f t="shared" si="47"/>
        <v>44613</v>
      </c>
      <c r="B499" s="4">
        <f t="shared" si="48"/>
        <v>10</v>
      </c>
      <c r="C499" s="4">
        <f t="shared" si="43"/>
        <v>2022</v>
      </c>
      <c r="D499" s="4">
        <f t="shared" si="44"/>
        <v>2</v>
      </c>
      <c r="E499" s="41">
        <v>490</v>
      </c>
      <c r="F499" s="51">
        <f>'Energía Transada'!G499*1000</f>
        <v>0</v>
      </c>
      <c r="G499" s="51">
        <f>CMG!F492</f>
        <v>48.106589999999997</v>
      </c>
      <c r="H499" s="18">
        <f t="shared" si="46"/>
        <v>0</v>
      </c>
      <c r="I499" s="51">
        <f ca="1">'Energía Transada'!D499</f>
        <v>4077.772856437</v>
      </c>
      <c r="J499" s="51">
        <f>CMG!E492</f>
        <v>255.42591999999999</v>
      </c>
      <c r="K499" s="18">
        <f t="shared" ca="1" si="45"/>
        <v>1041568.8834064486</v>
      </c>
    </row>
    <row r="500" spans="1:11" x14ac:dyDescent="0.2">
      <c r="A500" s="40">
        <f t="shared" si="47"/>
        <v>44613</v>
      </c>
      <c r="B500" s="4">
        <f t="shared" si="48"/>
        <v>11</v>
      </c>
      <c r="C500" s="4">
        <f t="shared" si="43"/>
        <v>2022</v>
      </c>
      <c r="D500" s="4">
        <f t="shared" si="44"/>
        <v>2</v>
      </c>
      <c r="E500" s="41">
        <v>491</v>
      </c>
      <c r="F500" s="51">
        <f>'Energía Transada'!G500*1000</f>
        <v>0</v>
      </c>
      <c r="G500" s="51">
        <f>CMG!F493</f>
        <v>47.94679</v>
      </c>
      <c r="H500" s="18">
        <f t="shared" si="46"/>
        <v>0</v>
      </c>
      <c r="I500" s="51">
        <f ca="1">'Energía Transada'!D500</f>
        <v>4766.7965654399995</v>
      </c>
      <c r="J500" s="51">
        <f>CMG!E493</f>
        <v>269.42405000000002</v>
      </c>
      <c r="K500" s="18">
        <f t="shared" ca="1" si="45"/>
        <v>1284289.6361869348</v>
      </c>
    </row>
    <row r="501" spans="1:11" x14ac:dyDescent="0.2">
      <c r="A501" s="40">
        <f t="shared" si="47"/>
        <v>44613</v>
      </c>
      <c r="B501" s="4">
        <f t="shared" si="48"/>
        <v>12</v>
      </c>
      <c r="C501" s="4">
        <f t="shared" si="43"/>
        <v>2022</v>
      </c>
      <c r="D501" s="4">
        <f t="shared" si="44"/>
        <v>2</v>
      </c>
      <c r="E501" s="41">
        <v>492</v>
      </c>
      <c r="F501" s="51">
        <f>'Energía Transada'!G501*1000</f>
        <v>0</v>
      </c>
      <c r="G501" s="51">
        <f>CMG!F494</f>
        <v>56.008499999999998</v>
      </c>
      <c r="H501" s="18">
        <f t="shared" si="46"/>
        <v>0</v>
      </c>
      <c r="I501" s="51">
        <f ca="1">'Energía Transada'!D501</f>
        <v>12296.830076999999</v>
      </c>
      <c r="J501" s="51">
        <f>CMG!E494</f>
        <v>268.64105000000001</v>
      </c>
      <c r="K501" s="18">
        <f t="shared" ca="1" si="45"/>
        <v>3303433.3435568605</v>
      </c>
    </row>
    <row r="502" spans="1:11" x14ac:dyDescent="0.2">
      <c r="A502" s="40">
        <f t="shared" si="47"/>
        <v>44613</v>
      </c>
      <c r="B502" s="4">
        <f t="shared" si="48"/>
        <v>13</v>
      </c>
      <c r="C502" s="4">
        <f t="shared" si="43"/>
        <v>2022</v>
      </c>
      <c r="D502" s="4">
        <f t="shared" si="44"/>
        <v>2</v>
      </c>
      <c r="E502" s="41">
        <v>493</v>
      </c>
      <c r="F502" s="51">
        <f>'Energía Transada'!G502*1000</f>
        <v>0</v>
      </c>
      <c r="G502" s="51">
        <f>CMG!F495</f>
        <v>53.667490000000001</v>
      </c>
      <c r="H502" s="18">
        <f t="shared" si="46"/>
        <v>0</v>
      </c>
      <c r="I502" s="51">
        <f ca="1">'Energía Transada'!D502</f>
        <v>13478.557554000001</v>
      </c>
      <c r="J502" s="51">
        <f>CMG!E495</f>
        <v>271.36556999999999</v>
      </c>
      <c r="K502" s="18">
        <f t="shared" ca="1" si="45"/>
        <v>3657616.4534190157</v>
      </c>
    </row>
    <row r="503" spans="1:11" x14ac:dyDescent="0.2">
      <c r="A503" s="40">
        <f t="shared" si="47"/>
        <v>44613</v>
      </c>
      <c r="B503" s="4">
        <f t="shared" si="48"/>
        <v>14</v>
      </c>
      <c r="C503" s="4">
        <f t="shared" si="43"/>
        <v>2022</v>
      </c>
      <c r="D503" s="4">
        <f t="shared" si="44"/>
        <v>2</v>
      </c>
      <c r="E503" s="41">
        <v>494</v>
      </c>
      <c r="F503" s="51">
        <f>'Energía Transada'!G503*1000</f>
        <v>0</v>
      </c>
      <c r="G503" s="51">
        <f>CMG!F496</f>
        <v>52.988349999999997</v>
      </c>
      <c r="H503" s="18">
        <f t="shared" si="46"/>
        <v>0</v>
      </c>
      <c r="I503" s="51">
        <f ca="1">'Energía Transada'!D503</f>
        <v>13900.891406500001</v>
      </c>
      <c r="J503" s="51">
        <f>CMG!E496</f>
        <v>271.36556999999999</v>
      </c>
      <c r="K503" s="18">
        <f t="shared" ca="1" si="45"/>
        <v>3772223.3200329742</v>
      </c>
    </row>
    <row r="504" spans="1:11" x14ac:dyDescent="0.2">
      <c r="A504" s="40">
        <f t="shared" si="47"/>
        <v>44613</v>
      </c>
      <c r="B504" s="4">
        <f t="shared" si="48"/>
        <v>15</v>
      </c>
      <c r="C504" s="4">
        <f t="shared" si="43"/>
        <v>2022</v>
      </c>
      <c r="D504" s="4">
        <f t="shared" si="44"/>
        <v>2</v>
      </c>
      <c r="E504" s="41">
        <v>495</v>
      </c>
      <c r="F504" s="51">
        <f>'Energía Transada'!G504*1000</f>
        <v>0</v>
      </c>
      <c r="G504" s="51">
        <f>CMG!F497</f>
        <v>46.157069999999997</v>
      </c>
      <c r="H504" s="18">
        <f t="shared" si="46"/>
        <v>0</v>
      </c>
      <c r="I504" s="51">
        <f ca="1">'Energía Transada'!D504</f>
        <v>14940.210596500001</v>
      </c>
      <c r="J504" s="51">
        <f>CMG!E497</f>
        <v>271.36556999999999</v>
      </c>
      <c r="K504" s="18">
        <f t="shared" ca="1" si="45"/>
        <v>4054258.7644392624</v>
      </c>
    </row>
    <row r="505" spans="1:11" x14ac:dyDescent="0.2">
      <c r="A505" s="40">
        <f t="shared" si="47"/>
        <v>44613</v>
      </c>
      <c r="B505" s="4">
        <f t="shared" si="48"/>
        <v>16</v>
      </c>
      <c r="C505" s="4">
        <f t="shared" si="43"/>
        <v>2022</v>
      </c>
      <c r="D505" s="4">
        <f t="shared" si="44"/>
        <v>2</v>
      </c>
      <c r="E505" s="41">
        <v>496</v>
      </c>
      <c r="F505" s="51">
        <f>'Energía Transada'!G505*1000</f>
        <v>0</v>
      </c>
      <c r="G505" s="51">
        <f>CMG!F498</f>
        <v>43.224820000000001</v>
      </c>
      <c r="H505" s="18">
        <f t="shared" si="46"/>
        <v>0</v>
      </c>
      <c r="I505" s="51">
        <f ca="1">'Energía Transada'!D505</f>
        <v>13408.974647250001</v>
      </c>
      <c r="J505" s="51">
        <f>CMG!E498</f>
        <v>271.36556999999999</v>
      </c>
      <c r="K505" s="18">
        <f t="shared" ca="1" si="45"/>
        <v>3638734.0482665454</v>
      </c>
    </row>
    <row r="506" spans="1:11" x14ac:dyDescent="0.2">
      <c r="A506" s="40">
        <f t="shared" si="47"/>
        <v>44613</v>
      </c>
      <c r="B506" s="4">
        <f t="shared" si="48"/>
        <v>17</v>
      </c>
      <c r="C506" s="4">
        <f t="shared" si="43"/>
        <v>2022</v>
      </c>
      <c r="D506" s="4">
        <f t="shared" si="44"/>
        <v>2</v>
      </c>
      <c r="E506" s="41">
        <v>497</v>
      </c>
      <c r="F506" s="51">
        <f>'Energía Transada'!G506*1000</f>
        <v>0</v>
      </c>
      <c r="G506" s="51">
        <f>CMG!F499</f>
        <v>32.422609999999999</v>
      </c>
      <c r="H506" s="18">
        <f t="shared" si="46"/>
        <v>0</v>
      </c>
      <c r="I506" s="51">
        <f ca="1">'Energía Transada'!D506</f>
        <v>10827.505927</v>
      </c>
      <c r="J506" s="51">
        <f>CMG!E499</f>
        <v>271.36556999999999</v>
      </c>
      <c r="K506" s="18">
        <f t="shared" ca="1" si="45"/>
        <v>2938212.3175587333</v>
      </c>
    </row>
    <row r="507" spans="1:11" x14ac:dyDescent="0.2">
      <c r="A507" s="40">
        <f t="shared" si="47"/>
        <v>44613</v>
      </c>
      <c r="B507" s="4">
        <f t="shared" si="48"/>
        <v>18</v>
      </c>
      <c r="C507" s="4">
        <f t="shared" si="43"/>
        <v>2022</v>
      </c>
      <c r="D507" s="4">
        <f t="shared" si="44"/>
        <v>2</v>
      </c>
      <c r="E507" s="41">
        <v>498</v>
      </c>
      <c r="F507" s="51">
        <f>'Energía Transada'!G507*1000</f>
        <v>6800.0000000000009</v>
      </c>
      <c r="G507" s="51">
        <f>CMG!F500</f>
        <v>0</v>
      </c>
      <c r="H507" s="18">
        <f t="shared" si="46"/>
        <v>0</v>
      </c>
      <c r="I507" s="51">
        <f ca="1">'Energía Transada'!D507</f>
        <v>12473.458399500001</v>
      </c>
      <c r="J507" s="51">
        <f>CMG!E500</f>
        <v>270.91014999999999</v>
      </c>
      <c r="K507" s="18">
        <f t="shared" ca="1" si="45"/>
        <v>3379186.486027305</v>
      </c>
    </row>
    <row r="508" spans="1:11" x14ac:dyDescent="0.2">
      <c r="A508" s="40">
        <f t="shared" si="47"/>
        <v>44613</v>
      </c>
      <c r="B508" s="4">
        <f t="shared" si="48"/>
        <v>19</v>
      </c>
      <c r="C508" s="4">
        <f t="shared" si="43"/>
        <v>2022</v>
      </c>
      <c r="D508" s="4">
        <f t="shared" si="44"/>
        <v>2</v>
      </c>
      <c r="E508" s="41">
        <v>499</v>
      </c>
      <c r="F508" s="51">
        <f>'Energía Transada'!G508*1000</f>
        <v>6800.0000000000009</v>
      </c>
      <c r="G508" s="51">
        <f>CMG!F501</f>
        <v>10.43468</v>
      </c>
      <c r="H508" s="18">
        <f t="shared" si="46"/>
        <v>70955.824000000008</v>
      </c>
      <c r="I508" s="51">
        <f ca="1">'Energía Transada'!D508</f>
        <v>13645.739086000001</v>
      </c>
      <c r="J508" s="51">
        <f>CMG!E501</f>
        <v>258.39812000000001</v>
      </c>
      <c r="K508" s="18">
        <f t="shared" ca="1" si="45"/>
        <v>3526033.3258329188</v>
      </c>
    </row>
    <row r="509" spans="1:11" x14ac:dyDescent="0.2">
      <c r="A509" s="40">
        <f t="shared" si="47"/>
        <v>44613</v>
      </c>
      <c r="B509" s="4">
        <f t="shared" si="48"/>
        <v>20</v>
      </c>
      <c r="C509" s="4">
        <f t="shared" si="43"/>
        <v>2022</v>
      </c>
      <c r="D509" s="4">
        <f t="shared" si="44"/>
        <v>2</v>
      </c>
      <c r="E509" s="41">
        <v>500</v>
      </c>
      <c r="F509" s="51">
        <f>'Energía Transada'!G509*1000</f>
        <v>8500</v>
      </c>
      <c r="G509" s="51">
        <f>CMG!F502</f>
        <v>80.305480000000003</v>
      </c>
      <c r="H509" s="18">
        <f t="shared" si="46"/>
        <v>682596.58000000007</v>
      </c>
      <c r="I509" s="51">
        <f ca="1">'Energía Transada'!D509</f>
        <v>12702.291615999999</v>
      </c>
      <c r="J509" s="51">
        <f>CMG!E502</f>
        <v>258.39812000000001</v>
      </c>
      <c r="K509" s="18">
        <f t="shared" ca="1" si="45"/>
        <v>3282248.2732661618</v>
      </c>
    </row>
    <row r="510" spans="1:11" x14ac:dyDescent="0.2">
      <c r="A510" s="40">
        <f t="shared" si="47"/>
        <v>44613</v>
      </c>
      <c r="B510" s="4">
        <f t="shared" si="48"/>
        <v>21</v>
      </c>
      <c r="C510" s="4">
        <f t="shared" si="43"/>
        <v>2022</v>
      </c>
      <c r="D510" s="4">
        <f t="shared" si="44"/>
        <v>2</v>
      </c>
      <c r="E510" s="41">
        <v>501</v>
      </c>
      <c r="F510" s="51">
        <f>'Energía Transada'!G510*1000</f>
        <v>8500</v>
      </c>
      <c r="G510" s="51">
        <f>CMG!F503</f>
        <v>119.36761</v>
      </c>
      <c r="H510" s="18">
        <f t="shared" si="46"/>
        <v>1014624.6849999999</v>
      </c>
      <c r="I510" s="51">
        <f ca="1">'Energía Transada'!D510</f>
        <v>8209.9826690000009</v>
      </c>
      <c r="J510" s="51">
        <f>CMG!E503</f>
        <v>258.39812000000001</v>
      </c>
      <c r="K510" s="18">
        <f t="shared" ca="1" si="45"/>
        <v>2121444.0869021825</v>
      </c>
    </row>
    <row r="511" spans="1:11" x14ac:dyDescent="0.2">
      <c r="A511" s="40">
        <f t="shared" si="47"/>
        <v>44613</v>
      </c>
      <c r="B511" s="4">
        <f t="shared" si="48"/>
        <v>22</v>
      </c>
      <c r="C511" s="4">
        <f t="shared" si="43"/>
        <v>2022</v>
      </c>
      <c r="D511" s="4">
        <f t="shared" si="44"/>
        <v>2</v>
      </c>
      <c r="E511" s="41">
        <v>502</v>
      </c>
      <c r="F511" s="51">
        <f>'Energía Transada'!G511*1000</f>
        <v>8500</v>
      </c>
      <c r="G511" s="51">
        <f>CMG!F504</f>
        <v>208.33403999999999</v>
      </c>
      <c r="H511" s="18">
        <f t="shared" si="46"/>
        <v>1770839.3399999999</v>
      </c>
      <c r="I511" s="51">
        <f ca="1">'Energía Transada'!D511</f>
        <v>9661.0751790000013</v>
      </c>
      <c r="J511" s="51">
        <f>CMG!E504</f>
        <v>269.87945999999999</v>
      </c>
      <c r="K511" s="18">
        <f t="shared" ca="1" si="45"/>
        <v>2607325.7523279237</v>
      </c>
    </row>
    <row r="512" spans="1:11" x14ac:dyDescent="0.2">
      <c r="A512" s="40">
        <f t="shared" si="47"/>
        <v>44613</v>
      </c>
      <c r="B512" s="4">
        <f t="shared" si="48"/>
        <v>23</v>
      </c>
      <c r="C512" s="4">
        <f t="shared" si="43"/>
        <v>2022</v>
      </c>
      <c r="D512" s="4">
        <f t="shared" si="44"/>
        <v>2</v>
      </c>
      <c r="E512" s="41">
        <v>503</v>
      </c>
      <c r="F512" s="51">
        <f>'Energía Transada'!G512*1000</f>
        <v>8500</v>
      </c>
      <c r="G512" s="51">
        <f>CMG!F505</f>
        <v>135.36319</v>
      </c>
      <c r="H512" s="18">
        <f t="shared" si="46"/>
        <v>1150587.115</v>
      </c>
      <c r="I512" s="51">
        <f ca="1">'Energía Transada'!D512</f>
        <v>7810.3993310000005</v>
      </c>
      <c r="J512" s="51">
        <f>CMG!E505</f>
        <v>271.64521000000002</v>
      </c>
      <c r="K512" s="18">
        <f t="shared" ca="1" si="45"/>
        <v>2121657.5664533549</v>
      </c>
    </row>
    <row r="513" spans="1:11" x14ac:dyDescent="0.2">
      <c r="A513" s="40">
        <f t="shared" si="47"/>
        <v>44613</v>
      </c>
      <c r="B513" s="4">
        <f t="shared" si="48"/>
        <v>24</v>
      </c>
      <c r="C513" s="4">
        <f t="shared" si="43"/>
        <v>2022</v>
      </c>
      <c r="D513" s="4">
        <f t="shared" si="44"/>
        <v>2</v>
      </c>
      <c r="E513" s="41">
        <v>504</v>
      </c>
      <c r="F513" s="51">
        <f>'Energía Transada'!G513*1000</f>
        <v>8500</v>
      </c>
      <c r="G513" s="51">
        <f>CMG!F506</f>
        <v>92.290180000000007</v>
      </c>
      <c r="H513" s="18">
        <f t="shared" si="46"/>
        <v>784466.53</v>
      </c>
      <c r="I513" s="51">
        <f ca="1">'Energía Transada'!D513</f>
        <v>7146.5387180600001</v>
      </c>
      <c r="J513" s="51">
        <f>CMG!E506</f>
        <v>268.88873000000001</v>
      </c>
      <c r="K513" s="18">
        <f t="shared" ca="1" si="45"/>
        <v>1921623.7197949816</v>
      </c>
    </row>
    <row r="514" spans="1:11" x14ac:dyDescent="0.2">
      <c r="A514" s="40">
        <f t="shared" si="47"/>
        <v>44614</v>
      </c>
      <c r="B514" s="4">
        <f t="shared" si="48"/>
        <v>1</v>
      </c>
      <c r="C514" s="4">
        <f t="shared" si="43"/>
        <v>2022</v>
      </c>
      <c r="D514" s="4">
        <f t="shared" si="44"/>
        <v>2</v>
      </c>
      <c r="E514" s="41">
        <v>505</v>
      </c>
      <c r="F514" s="51">
        <f>'Energía Transada'!G514*1000</f>
        <v>8500</v>
      </c>
      <c r="G514" s="51">
        <f>CMG!F507</f>
        <v>87.433310000000006</v>
      </c>
      <c r="H514" s="18">
        <f t="shared" si="46"/>
        <v>743183.13500000001</v>
      </c>
      <c r="I514" s="51">
        <f ca="1">'Energía Transada'!D514</f>
        <v>6055.3387457500003</v>
      </c>
      <c r="J514" s="51">
        <f>CMG!E507</f>
        <v>270.09611999999998</v>
      </c>
      <c r="K514" s="18">
        <f t="shared" ca="1" si="45"/>
        <v>1635523.5005127415</v>
      </c>
    </row>
    <row r="515" spans="1:11" x14ac:dyDescent="0.2">
      <c r="A515" s="40">
        <f t="shared" si="47"/>
        <v>44614</v>
      </c>
      <c r="B515" s="4">
        <f t="shared" si="48"/>
        <v>2</v>
      </c>
      <c r="C515" s="4">
        <f t="shared" si="43"/>
        <v>2022</v>
      </c>
      <c r="D515" s="4">
        <f t="shared" si="44"/>
        <v>2</v>
      </c>
      <c r="E515" s="41">
        <v>506</v>
      </c>
      <c r="F515" s="51">
        <f>'Energía Transada'!G515*1000</f>
        <v>8500</v>
      </c>
      <c r="G515" s="51">
        <f>CMG!F508</f>
        <v>87.433310000000006</v>
      </c>
      <c r="H515" s="18">
        <f t="shared" si="46"/>
        <v>743183.13500000001</v>
      </c>
      <c r="I515" s="51">
        <f ca="1">'Energía Transada'!D515</f>
        <v>7545.5113440000014</v>
      </c>
      <c r="J515" s="51">
        <f>CMG!E508</f>
        <v>166.14155</v>
      </c>
      <c r="K515" s="18">
        <f t="shared" ca="1" si="45"/>
        <v>1253622.9502347433</v>
      </c>
    </row>
    <row r="516" spans="1:11" x14ac:dyDescent="0.2">
      <c r="A516" s="40">
        <f t="shared" si="47"/>
        <v>44614</v>
      </c>
      <c r="B516" s="4">
        <f t="shared" si="48"/>
        <v>3</v>
      </c>
      <c r="C516" s="4">
        <f t="shared" si="43"/>
        <v>2022</v>
      </c>
      <c r="D516" s="4">
        <f t="shared" si="44"/>
        <v>2</v>
      </c>
      <c r="E516" s="41">
        <v>507</v>
      </c>
      <c r="F516" s="51">
        <f>'Energía Transada'!G516*1000</f>
        <v>8500</v>
      </c>
      <c r="G516" s="51">
        <f>CMG!F509</f>
        <v>87.433310000000006</v>
      </c>
      <c r="H516" s="18">
        <f t="shared" si="46"/>
        <v>743183.13500000001</v>
      </c>
      <c r="I516" s="51">
        <f ca="1">'Energía Transada'!D516</f>
        <v>5544.1261616300008</v>
      </c>
      <c r="J516" s="51">
        <f>CMG!E509</f>
        <v>101.52521</v>
      </c>
      <c r="K516" s="18">
        <f t="shared" ca="1" si="45"/>
        <v>562868.57282597979</v>
      </c>
    </row>
    <row r="517" spans="1:11" x14ac:dyDescent="0.2">
      <c r="A517" s="40">
        <f t="shared" si="47"/>
        <v>44614</v>
      </c>
      <c r="B517" s="4">
        <f t="shared" si="48"/>
        <v>4</v>
      </c>
      <c r="C517" s="4">
        <f t="shared" si="43"/>
        <v>2022</v>
      </c>
      <c r="D517" s="4">
        <f t="shared" si="44"/>
        <v>2</v>
      </c>
      <c r="E517" s="41">
        <v>508</v>
      </c>
      <c r="F517" s="51">
        <f>'Energía Transada'!G517*1000</f>
        <v>8500</v>
      </c>
      <c r="G517" s="51">
        <f>CMG!F510</f>
        <v>87.433310000000006</v>
      </c>
      <c r="H517" s="18">
        <f t="shared" si="46"/>
        <v>743183.13500000001</v>
      </c>
      <c r="I517" s="51">
        <f ca="1">'Energía Transada'!D517</f>
        <v>6716.5619780000006</v>
      </c>
      <c r="J517" s="51">
        <f>CMG!E510</f>
        <v>101.52521</v>
      </c>
      <c r="K517" s="18">
        <f t="shared" ca="1" si="45"/>
        <v>681900.36529446545</v>
      </c>
    </row>
    <row r="518" spans="1:11" x14ac:dyDescent="0.2">
      <c r="A518" s="40">
        <f t="shared" si="47"/>
        <v>44614</v>
      </c>
      <c r="B518" s="4">
        <f t="shared" si="48"/>
        <v>5</v>
      </c>
      <c r="C518" s="4">
        <f t="shared" si="43"/>
        <v>2022</v>
      </c>
      <c r="D518" s="4">
        <f t="shared" si="44"/>
        <v>2</v>
      </c>
      <c r="E518" s="41">
        <v>509</v>
      </c>
      <c r="F518" s="51">
        <f>'Energía Transada'!G518*1000</f>
        <v>8500</v>
      </c>
      <c r="G518" s="51">
        <f>CMG!F511</f>
        <v>87.433310000000006</v>
      </c>
      <c r="H518" s="18">
        <f t="shared" si="46"/>
        <v>743183.13500000001</v>
      </c>
      <c r="I518" s="51">
        <f ca="1">'Energía Transada'!D518</f>
        <v>5761.0829996230004</v>
      </c>
      <c r="J518" s="51">
        <f>CMG!E511</f>
        <v>101.52521</v>
      </c>
      <c r="K518" s="18">
        <f t="shared" ca="1" si="45"/>
        <v>584895.16136415501</v>
      </c>
    </row>
    <row r="519" spans="1:11" x14ac:dyDescent="0.2">
      <c r="A519" s="40">
        <f t="shared" si="47"/>
        <v>44614</v>
      </c>
      <c r="B519" s="4">
        <f t="shared" si="48"/>
        <v>6</v>
      </c>
      <c r="C519" s="4">
        <f t="shared" si="43"/>
        <v>2022</v>
      </c>
      <c r="D519" s="4">
        <f t="shared" si="44"/>
        <v>2</v>
      </c>
      <c r="E519" s="41">
        <v>510</v>
      </c>
      <c r="F519" s="51">
        <f>'Energía Transada'!G519*1000</f>
        <v>8500</v>
      </c>
      <c r="G519" s="51">
        <f>CMG!F512</f>
        <v>87.433310000000006</v>
      </c>
      <c r="H519" s="18">
        <f t="shared" si="46"/>
        <v>743183.13500000001</v>
      </c>
      <c r="I519" s="51">
        <f ca="1">'Energía Transada'!D519</f>
        <v>5087.9759416639999</v>
      </c>
      <c r="J519" s="51">
        <f>CMG!E512</f>
        <v>101.52521</v>
      </c>
      <c r="K519" s="18">
        <f t="shared" ca="1" si="45"/>
        <v>516557.82595238538</v>
      </c>
    </row>
    <row r="520" spans="1:11" x14ac:dyDescent="0.2">
      <c r="A520" s="40">
        <f t="shared" si="47"/>
        <v>44614</v>
      </c>
      <c r="B520" s="4">
        <f t="shared" si="48"/>
        <v>7</v>
      </c>
      <c r="C520" s="4">
        <f t="shared" si="43"/>
        <v>2022</v>
      </c>
      <c r="D520" s="4">
        <f t="shared" si="44"/>
        <v>2</v>
      </c>
      <c r="E520" s="41">
        <v>511</v>
      </c>
      <c r="F520" s="51">
        <f>'Energía Transada'!G520*1000</f>
        <v>8500</v>
      </c>
      <c r="G520" s="51">
        <f>CMG!F513</f>
        <v>87.433310000000006</v>
      </c>
      <c r="H520" s="18">
        <f t="shared" si="46"/>
        <v>743183.13500000001</v>
      </c>
      <c r="I520" s="51">
        <f ca="1">'Energía Transada'!D520</f>
        <v>3792.4223305290002</v>
      </c>
      <c r="J520" s="51">
        <f>CMG!E513</f>
        <v>175.18418</v>
      </c>
      <c r="K520" s="18">
        <f t="shared" ca="1" si="45"/>
        <v>664372.39618741185</v>
      </c>
    </row>
    <row r="521" spans="1:11" x14ac:dyDescent="0.2">
      <c r="A521" s="40">
        <f t="shared" si="47"/>
        <v>44614</v>
      </c>
      <c r="B521" s="4">
        <f t="shared" si="48"/>
        <v>8</v>
      </c>
      <c r="C521" s="4">
        <f t="shared" si="43"/>
        <v>2022</v>
      </c>
      <c r="D521" s="4">
        <f t="shared" si="44"/>
        <v>2</v>
      </c>
      <c r="E521" s="41">
        <v>512</v>
      </c>
      <c r="F521" s="51">
        <f>'Energía Transada'!G521*1000</f>
        <v>0</v>
      </c>
      <c r="G521" s="51">
        <f>CMG!F514</f>
        <v>87.433310000000006</v>
      </c>
      <c r="H521" s="18">
        <f t="shared" si="46"/>
        <v>0</v>
      </c>
      <c r="I521" s="51">
        <f ca="1">'Energía Transada'!D521</f>
        <v>1389.5720994259998</v>
      </c>
      <c r="J521" s="51">
        <f>CMG!E514</f>
        <v>224.28751</v>
      </c>
      <c r="K521" s="18">
        <f t="shared" ca="1" si="45"/>
        <v>311663.66614572995</v>
      </c>
    </row>
    <row r="522" spans="1:11" x14ac:dyDescent="0.2">
      <c r="A522" s="40">
        <f t="shared" si="47"/>
        <v>44614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2</v>
      </c>
      <c r="E522" s="41">
        <v>513</v>
      </c>
      <c r="F522" s="51">
        <f>'Energía Transada'!G522*1000</f>
        <v>0</v>
      </c>
      <c r="G522" s="51">
        <f>CMG!F515</f>
        <v>89.410139999999998</v>
      </c>
      <c r="H522" s="18">
        <f t="shared" si="46"/>
        <v>0</v>
      </c>
      <c r="I522" s="51">
        <f ca="1">'Energía Transada'!D522</f>
        <v>191.58350124899999</v>
      </c>
      <c r="J522" s="51">
        <f>CMG!E515</f>
        <v>253.46370999999999</v>
      </c>
      <c r="K522" s="18">
        <f t="shared" ref="K522:K585" ca="1" si="51">I522*J522</f>
        <v>48559.465001361168</v>
      </c>
    </row>
    <row r="523" spans="1:11" x14ac:dyDescent="0.2">
      <c r="A523" s="40">
        <f t="shared" si="47"/>
        <v>44614</v>
      </c>
      <c r="B523" s="4">
        <f t="shared" si="48"/>
        <v>10</v>
      </c>
      <c r="C523" s="4">
        <f t="shared" si="49"/>
        <v>2022</v>
      </c>
      <c r="D523" s="4">
        <f t="shared" si="50"/>
        <v>2</v>
      </c>
      <c r="E523" s="41">
        <v>514</v>
      </c>
      <c r="F523" s="51">
        <f>'Energía Transada'!G523*1000</f>
        <v>0</v>
      </c>
      <c r="G523" s="51">
        <f>CMG!F516</f>
        <v>54.541620000000002</v>
      </c>
      <c r="H523" s="18">
        <f t="shared" ref="H523:H586" si="52">F523*G523</f>
        <v>0</v>
      </c>
      <c r="I523" s="51">
        <f ca="1">'Energía Transada'!D523</f>
        <v>626.32895737300009</v>
      </c>
      <c r="J523" s="51">
        <f>CMG!E516</f>
        <v>253.46370999999999</v>
      </c>
      <c r="K523" s="18">
        <f t="shared" ca="1" si="51"/>
        <v>158751.66121619244</v>
      </c>
    </row>
    <row r="524" spans="1:11" x14ac:dyDescent="0.2">
      <c r="A524" s="40">
        <f t="shared" ref="A524:A587" si="53">IF(B523=24,A523+1,A523)</f>
        <v>44614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2</v>
      </c>
      <c r="E524" s="41">
        <v>515</v>
      </c>
      <c r="F524" s="51">
        <f>'Energía Transada'!G524*1000</f>
        <v>0</v>
      </c>
      <c r="G524" s="51">
        <f>CMG!F517</f>
        <v>43.077559999999998</v>
      </c>
      <c r="H524" s="18">
        <f t="shared" si="52"/>
        <v>0</v>
      </c>
      <c r="I524" s="51">
        <f ca="1">'Energía Transada'!D524</f>
        <v>5121.0329449649998</v>
      </c>
      <c r="J524" s="51">
        <f>CMG!E517</f>
        <v>253.46370999999999</v>
      </c>
      <c r="K524" s="18">
        <f t="shared" ca="1" si="51"/>
        <v>1297996.0092630547</v>
      </c>
    </row>
    <row r="525" spans="1:11" x14ac:dyDescent="0.2">
      <c r="A525" s="40">
        <f t="shared" si="53"/>
        <v>44614</v>
      </c>
      <c r="B525" s="4">
        <f t="shared" si="54"/>
        <v>12</v>
      </c>
      <c r="C525" s="4">
        <f t="shared" si="49"/>
        <v>2022</v>
      </c>
      <c r="D525" s="4">
        <f t="shared" si="50"/>
        <v>2</v>
      </c>
      <c r="E525" s="41">
        <v>516</v>
      </c>
      <c r="F525" s="51">
        <f>'Energía Transada'!G525*1000</f>
        <v>0</v>
      </c>
      <c r="G525" s="51">
        <f>CMG!F518</f>
        <v>51.06429</v>
      </c>
      <c r="H525" s="18">
        <f t="shared" si="52"/>
        <v>0</v>
      </c>
      <c r="I525" s="51">
        <f ca="1">'Energía Transada'!D525</f>
        <v>7963.8302590000012</v>
      </c>
      <c r="J525" s="51">
        <f>CMG!E518</f>
        <v>253.46370999999999</v>
      </c>
      <c r="K525" s="18">
        <f t="shared" ca="1" si="51"/>
        <v>2018541.9632564012</v>
      </c>
    </row>
    <row r="526" spans="1:11" x14ac:dyDescent="0.2">
      <c r="A526" s="40">
        <f t="shared" si="53"/>
        <v>44614</v>
      </c>
      <c r="B526" s="4">
        <f t="shared" si="54"/>
        <v>13</v>
      </c>
      <c r="C526" s="4">
        <f t="shared" si="49"/>
        <v>2022</v>
      </c>
      <c r="D526" s="4">
        <f t="shared" si="50"/>
        <v>2</v>
      </c>
      <c r="E526" s="41">
        <v>517</v>
      </c>
      <c r="F526" s="51">
        <f>'Energía Transada'!G526*1000</f>
        <v>0</v>
      </c>
      <c r="G526" s="51">
        <f>CMG!F519</f>
        <v>47.229709999999997</v>
      </c>
      <c r="H526" s="18">
        <f t="shared" si="52"/>
        <v>0</v>
      </c>
      <c r="I526" s="51">
        <f ca="1">'Energía Transada'!D526</f>
        <v>6588.6316720000004</v>
      </c>
      <c r="J526" s="51">
        <f>CMG!E519</f>
        <v>253.46370999999999</v>
      </c>
      <c r="K526" s="18">
        <f t="shared" ca="1" si="51"/>
        <v>1669979.0274086231</v>
      </c>
    </row>
    <row r="527" spans="1:11" x14ac:dyDescent="0.2">
      <c r="A527" s="40">
        <f t="shared" si="53"/>
        <v>44614</v>
      </c>
      <c r="B527" s="4">
        <f t="shared" si="54"/>
        <v>14</v>
      </c>
      <c r="C527" s="4">
        <f t="shared" si="49"/>
        <v>2022</v>
      </c>
      <c r="D527" s="4">
        <f t="shared" si="50"/>
        <v>2</v>
      </c>
      <c r="E527" s="41">
        <v>518</v>
      </c>
      <c r="F527" s="51">
        <f>'Energía Transada'!G527*1000</f>
        <v>0</v>
      </c>
      <c r="G527" s="51">
        <f>CMG!F520</f>
        <v>0</v>
      </c>
      <c r="H527" s="18">
        <f t="shared" si="52"/>
        <v>0</v>
      </c>
      <c r="I527" s="51">
        <f ca="1">'Energía Transada'!D527</f>
        <v>2960.182720887</v>
      </c>
      <c r="J527" s="51">
        <f>CMG!E520</f>
        <v>253.46370999999999</v>
      </c>
      <c r="K527" s="18">
        <f t="shared" ca="1" si="51"/>
        <v>750298.89471391344</v>
      </c>
    </row>
    <row r="528" spans="1:11" x14ac:dyDescent="0.2">
      <c r="A528" s="40">
        <f t="shared" si="53"/>
        <v>44614</v>
      </c>
      <c r="B528" s="4">
        <f t="shared" si="54"/>
        <v>15</v>
      </c>
      <c r="C528" s="4">
        <f t="shared" si="49"/>
        <v>2022</v>
      </c>
      <c r="D528" s="4">
        <f t="shared" si="50"/>
        <v>2</v>
      </c>
      <c r="E528" s="41">
        <v>519</v>
      </c>
      <c r="F528" s="51">
        <f>'Energía Transada'!G528*1000</f>
        <v>0</v>
      </c>
      <c r="G528" s="51">
        <f>CMG!F521</f>
        <v>0</v>
      </c>
      <c r="H528" s="18">
        <f t="shared" si="52"/>
        <v>0</v>
      </c>
      <c r="I528" s="51">
        <f ca="1">'Energía Transada'!D528</f>
        <v>2811.9710082800002</v>
      </c>
      <c r="J528" s="51">
        <f>CMG!E521</f>
        <v>267.42858000000001</v>
      </c>
      <c r="K528" s="18">
        <f t="shared" ca="1" si="51"/>
        <v>752001.41374548874</v>
      </c>
    </row>
    <row r="529" spans="1:11" x14ac:dyDescent="0.2">
      <c r="A529" s="40">
        <f t="shared" si="53"/>
        <v>44614</v>
      </c>
      <c r="B529" s="4">
        <f t="shared" si="54"/>
        <v>16</v>
      </c>
      <c r="C529" s="4">
        <f t="shared" si="49"/>
        <v>2022</v>
      </c>
      <c r="D529" s="4">
        <f t="shared" si="50"/>
        <v>2</v>
      </c>
      <c r="E529" s="41">
        <v>520</v>
      </c>
      <c r="F529" s="51">
        <f>'Energía Transada'!G529*1000</f>
        <v>0</v>
      </c>
      <c r="G529" s="51">
        <f>CMG!F522</f>
        <v>0</v>
      </c>
      <c r="H529" s="18">
        <f t="shared" si="52"/>
        <v>0</v>
      </c>
      <c r="I529" s="51">
        <f ca="1">'Energía Transada'!D529</f>
        <v>1825.702348757</v>
      </c>
      <c r="J529" s="51">
        <f>CMG!E522</f>
        <v>271.28699</v>
      </c>
      <c r="K529" s="18">
        <f t="shared" ca="1" si="51"/>
        <v>495289.29483021679</v>
      </c>
    </row>
    <row r="530" spans="1:11" x14ac:dyDescent="0.2">
      <c r="A530" s="40">
        <f t="shared" si="53"/>
        <v>44614</v>
      </c>
      <c r="B530" s="4">
        <f t="shared" si="54"/>
        <v>17</v>
      </c>
      <c r="C530" s="4">
        <f t="shared" si="49"/>
        <v>2022</v>
      </c>
      <c r="D530" s="4">
        <f t="shared" si="50"/>
        <v>2</v>
      </c>
      <c r="E530" s="41">
        <v>521</v>
      </c>
      <c r="F530" s="51">
        <f>'Energía Transada'!G530*1000</f>
        <v>0</v>
      </c>
      <c r="G530" s="51">
        <f>CMG!F523</f>
        <v>0</v>
      </c>
      <c r="H530" s="18">
        <f t="shared" si="52"/>
        <v>0</v>
      </c>
      <c r="I530" s="51">
        <f ca="1">'Energía Transada'!D530</f>
        <v>1577.2005020029999</v>
      </c>
      <c r="J530" s="51">
        <f>CMG!E523</f>
        <v>271.28699</v>
      </c>
      <c r="K530" s="18">
        <f t="shared" ca="1" si="51"/>
        <v>427873.97681488283</v>
      </c>
    </row>
    <row r="531" spans="1:11" x14ac:dyDescent="0.2">
      <c r="A531" s="40">
        <f t="shared" si="53"/>
        <v>44614</v>
      </c>
      <c r="B531" s="4">
        <f t="shared" si="54"/>
        <v>18</v>
      </c>
      <c r="C531" s="4">
        <f t="shared" si="49"/>
        <v>2022</v>
      </c>
      <c r="D531" s="4">
        <f t="shared" si="50"/>
        <v>2</v>
      </c>
      <c r="E531" s="41">
        <v>522</v>
      </c>
      <c r="F531" s="51">
        <f>'Energía Transada'!G531*1000</f>
        <v>6800.0000000000009</v>
      </c>
      <c r="G531" s="51">
        <f>CMG!F524</f>
        <v>0</v>
      </c>
      <c r="H531" s="18">
        <f t="shared" si="52"/>
        <v>0</v>
      </c>
      <c r="I531" s="51">
        <f ca="1">'Energía Transada'!D531</f>
        <v>2663.1382609510006</v>
      </c>
      <c r="J531" s="51">
        <f>CMG!E524</f>
        <v>271.28699</v>
      </c>
      <c r="K531" s="18">
        <f t="shared" ca="1" si="51"/>
        <v>722474.76276723144</v>
      </c>
    </row>
    <row r="532" spans="1:11" x14ac:dyDescent="0.2">
      <c r="A532" s="40">
        <f t="shared" si="53"/>
        <v>44614</v>
      </c>
      <c r="B532" s="4">
        <f t="shared" si="54"/>
        <v>19</v>
      </c>
      <c r="C532" s="4">
        <f t="shared" si="49"/>
        <v>2022</v>
      </c>
      <c r="D532" s="4">
        <f t="shared" si="50"/>
        <v>2</v>
      </c>
      <c r="E532" s="41">
        <v>523</v>
      </c>
      <c r="F532" s="51">
        <f>'Energía Transada'!G532*1000</f>
        <v>6800.0000000000009</v>
      </c>
      <c r="G532" s="51">
        <f>CMG!F525</f>
        <v>31.399139999999999</v>
      </c>
      <c r="H532" s="18">
        <f t="shared" si="52"/>
        <v>213514.15200000003</v>
      </c>
      <c r="I532" s="51">
        <f ca="1">'Energía Transada'!D532</f>
        <v>2335.9431622590005</v>
      </c>
      <c r="J532" s="51">
        <f>CMG!E525</f>
        <v>269.43718000000001</v>
      </c>
      <c r="K532" s="18">
        <f t="shared" ca="1" si="51"/>
        <v>629389.93827934749</v>
      </c>
    </row>
    <row r="533" spans="1:11" x14ac:dyDescent="0.2">
      <c r="A533" s="40">
        <f t="shared" si="53"/>
        <v>44614</v>
      </c>
      <c r="B533" s="4">
        <f t="shared" si="54"/>
        <v>20</v>
      </c>
      <c r="C533" s="4">
        <f t="shared" si="49"/>
        <v>2022</v>
      </c>
      <c r="D533" s="4">
        <f t="shared" si="50"/>
        <v>2</v>
      </c>
      <c r="E533" s="41">
        <v>524</v>
      </c>
      <c r="F533" s="51">
        <f>'Energía Transada'!G533*1000</f>
        <v>8500</v>
      </c>
      <c r="G533" s="51">
        <f>CMG!F526</f>
        <v>88.306610000000006</v>
      </c>
      <c r="H533" s="18">
        <f t="shared" si="52"/>
        <v>750606.18500000006</v>
      </c>
      <c r="I533" s="51">
        <f ca="1">'Energía Transada'!D533</f>
        <v>2078.8392256940001</v>
      </c>
      <c r="J533" s="51">
        <f>CMG!E526</f>
        <v>269.43718000000001</v>
      </c>
      <c r="K533" s="18">
        <f t="shared" ca="1" si="51"/>
        <v>560116.57864437497</v>
      </c>
    </row>
    <row r="534" spans="1:11" x14ac:dyDescent="0.2">
      <c r="A534" s="40">
        <f t="shared" si="53"/>
        <v>44614</v>
      </c>
      <c r="B534" s="4">
        <f t="shared" si="54"/>
        <v>21</v>
      </c>
      <c r="C534" s="4">
        <f t="shared" si="49"/>
        <v>2022</v>
      </c>
      <c r="D534" s="4">
        <f t="shared" si="50"/>
        <v>2</v>
      </c>
      <c r="E534" s="41">
        <v>525</v>
      </c>
      <c r="F534" s="51">
        <f>'Energía Transada'!G534*1000</f>
        <v>8500</v>
      </c>
      <c r="G534" s="51">
        <f>CMG!F527</f>
        <v>89.854730000000004</v>
      </c>
      <c r="H534" s="18">
        <f t="shared" si="52"/>
        <v>763765.20500000007</v>
      </c>
      <c r="I534" s="51">
        <f ca="1">'Energía Transada'!D534</f>
        <v>2491.1484472490001</v>
      </c>
      <c r="J534" s="51">
        <f>CMG!E527</f>
        <v>269.43718000000001</v>
      </c>
      <c r="K534" s="18">
        <f t="shared" ca="1" si="51"/>
        <v>671208.0125881494</v>
      </c>
    </row>
    <row r="535" spans="1:11" x14ac:dyDescent="0.2">
      <c r="A535" s="40">
        <f t="shared" si="53"/>
        <v>44614</v>
      </c>
      <c r="B535" s="4">
        <f t="shared" si="54"/>
        <v>22</v>
      </c>
      <c r="C535" s="4">
        <f t="shared" si="49"/>
        <v>2022</v>
      </c>
      <c r="D535" s="4">
        <f t="shared" si="50"/>
        <v>2</v>
      </c>
      <c r="E535" s="41">
        <v>526</v>
      </c>
      <c r="F535" s="51">
        <f>'Energía Transada'!G535*1000</f>
        <v>8500</v>
      </c>
      <c r="G535" s="51">
        <f>CMG!F528</f>
        <v>89.854730000000004</v>
      </c>
      <c r="H535" s="18">
        <f t="shared" si="52"/>
        <v>763765.20500000007</v>
      </c>
      <c r="I535" s="51">
        <f ca="1">'Energía Transada'!D535</f>
        <v>681.75818659899994</v>
      </c>
      <c r="J535" s="51">
        <f>CMG!E528</f>
        <v>269.43718000000001</v>
      </c>
      <c r="K535" s="18">
        <f t="shared" ca="1" si="51"/>
        <v>183691.00323914835</v>
      </c>
    </row>
    <row r="536" spans="1:11" x14ac:dyDescent="0.2">
      <c r="A536" s="40">
        <f t="shared" si="53"/>
        <v>44614</v>
      </c>
      <c r="B536" s="4">
        <f t="shared" si="54"/>
        <v>23</v>
      </c>
      <c r="C536" s="4">
        <f t="shared" si="49"/>
        <v>2022</v>
      </c>
      <c r="D536" s="4">
        <f t="shared" si="50"/>
        <v>2</v>
      </c>
      <c r="E536" s="41">
        <v>527</v>
      </c>
      <c r="F536" s="51">
        <f>'Energía Transada'!G536*1000</f>
        <v>8500</v>
      </c>
      <c r="G536" s="51">
        <f>CMG!F529</f>
        <v>89.854730000000004</v>
      </c>
      <c r="H536" s="18">
        <f t="shared" si="52"/>
        <v>763765.20500000007</v>
      </c>
      <c r="I536" s="51">
        <f ca="1">'Energía Transada'!D536</f>
        <v>387.80363200599999</v>
      </c>
      <c r="J536" s="51">
        <f>CMG!E529</f>
        <v>264.26087999999999</v>
      </c>
      <c r="K536" s="18">
        <f t="shared" ca="1" si="51"/>
        <v>102481.32906110171</v>
      </c>
    </row>
    <row r="537" spans="1:11" x14ac:dyDescent="0.2">
      <c r="A537" s="40">
        <f t="shared" si="53"/>
        <v>44614</v>
      </c>
      <c r="B537" s="4">
        <f t="shared" si="54"/>
        <v>24</v>
      </c>
      <c r="C537" s="4">
        <f t="shared" si="49"/>
        <v>2022</v>
      </c>
      <c r="D537" s="4">
        <f t="shared" si="50"/>
        <v>2</v>
      </c>
      <c r="E537" s="41">
        <v>528</v>
      </c>
      <c r="F537" s="51">
        <f>'Energía Transada'!G537*1000</f>
        <v>8500</v>
      </c>
      <c r="G537" s="51">
        <f>CMG!F530</f>
        <v>89.854730000000004</v>
      </c>
      <c r="H537" s="18">
        <f t="shared" si="52"/>
        <v>763765.20500000007</v>
      </c>
      <c r="I537" s="51">
        <f ca="1">'Energía Transada'!D537</f>
        <v>31.041233355999999</v>
      </c>
      <c r="J537" s="51">
        <f>CMG!E530</f>
        <v>250.58180999999999</v>
      </c>
      <c r="K537" s="18">
        <f t="shared" ca="1" si="51"/>
        <v>7778.3684389788541</v>
      </c>
    </row>
    <row r="538" spans="1:11" x14ac:dyDescent="0.2">
      <c r="A538" s="40">
        <f t="shared" si="53"/>
        <v>44615</v>
      </c>
      <c r="B538" s="4">
        <f t="shared" si="54"/>
        <v>1</v>
      </c>
      <c r="C538" s="4">
        <f t="shared" si="49"/>
        <v>2022</v>
      </c>
      <c r="D538" s="4">
        <f t="shared" si="50"/>
        <v>2</v>
      </c>
      <c r="E538" s="41">
        <v>529</v>
      </c>
      <c r="F538" s="51">
        <f>'Energía Transada'!G538*1000</f>
        <v>8500</v>
      </c>
      <c r="G538" s="51">
        <f>CMG!F531</f>
        <v>128.97439</v>
      </c>
      <c r="H538" s="18">
        <f t="shared" si="52"/>
        <v>1096282.3149999999</v>
      </c>
      <c r="I538" s="51">
        <f ca="1">'Energía Transada'!D538</f>
        <v>0</v>
      </c>
      <c r="J538" s="51">
        <f>CMG!E531</f>
        <v>256.80479000000003</v>
      </c>
      <c r="K538" s="18">
        <f t="shared" ca="1" si="51"/>
        <v>0</v>
      </c>
    </row>
    <row r="539" spans="1:11" x14ac:dyDescent="0.2">
      <c r="A539" s="40">
        <f t="shared" si="53"/>
        <v>44615</v>
      </c>
      <c r="B539" s="4">
        <f t="shared" si="54"/>
        <v>2</v>
      </c>
      <c r="C539" s="4">
        <f t="shared" si="49"/>
        <v>2022</v>
      </c>
      <c r="D539" s="4">
        <f t="shared" si="50"/>
        <v>2</v>
      </c>
      <c r="E539" s="41">
        <v>530</v>
      </c>
      <c r="F539" s="51">
        <f>'Energía Transada'!G539*1000</f>
        <v>8500</v>
      </c>
      <c r="G539" s="51">
        <f>CMG!F532</f>
        <v>128.97439</v>
      </c>
      <c r="H539" s="18">
        <f t="shared" si="52"/>
        <v>1096282.3149999999</v>
      </c>
      <c r="I539" s="51">
        <f ca="1">'Energía Transada'!D539</f>
        <v>0</v>
      </c>
      <c r="J539" s="51">
        <f>CMG!E532</f>
        <v>237.79703000000001</v>
      </c>
      <c r="K539" s="18">
        <f t="shared" ca="1" si="51"/>
        <v>0</v>
      </c>
    </row>
    <row r="540" spans="1:11" x14ac:dyDescent="0.2">
      <c r="A540" s="40">
        <f t="shared" si="53"/>
        <v>44615</v>
      </c>
      <c r="B540" s="4">
        <f t="shared" si="54"/>
        <v>3</v>
      </c>
      <c r="C540" s="4">
        <f t="shared" si="49"/>
        <v>2022</v>
      </c>
      <c r="D540" s="4">
        <f t="shared" si="50"/>
        <v>2</v>
      </c>
      <c r="E540" s="41">
        <v>531</v>
      </c>
      <c r="F540" s="51">
        <f>'Energía Transada'!G540*1000</f>
        <v>8500</v>
      </c>
      <c r="G540" s="51">
        <f>CMG!F533</f>
        <v>128.97439</v>
      </c>
      <c r="H540" s="18">
        <f t="shared" si="52"/>
        <v>1096282.3149999999</v>
      </c>
      <c r="I540" s="51">
        <f ca="1">'Energía Transada'!D540</f>
        <v>0</v>
      </c>
      <c r="J540" s="51">
        <f>CMG!E533</f>
        <v>232.54109</v>
      </c>
      <c r="K540" s="18">
        <f t="shared" ca="1" si="51"/>
        <v>0</v>
      </c>
    </row>
    <row r="541" spans="1:11" x14ac:dyDescent="0.2">
      <c r="A541" s="40">
        <f t="shared" si="53"/>
        <v>44615</v>
      </c>
      <c r="B541" s="4">
        <f t="shared" si="54"/>
        <v>4</v>
      </c>
      <c r="C541" s="4">
        <f t="shared" si="49"/>
        <v>2022</v>
      </c>
      <c r="D541" s="4">
        <f t="shared" si="50"/>
        <v>2</v>
      </c>
      <c r="E541" s="41">
        <v>532</v>
      </c>
      <c r="F541" s="51">
        <f>'Energía Transada'!G541*1000</f>
        <v>8500</v>
      </c>
      <c r="G541" s="51">
        <f>CMG!F534</f>
        <v>128.97439</v>
      </c>
      <c r="H541" s="18">
        <f t="shared" si="52"/>
        <v>1096282.3149999999</v>
      </c>
      <c r="I541" s="51">
        <f ca="1">'Energía Transada'!D541</f>
        <v>0</v>
      </c>
      <c r="J541" s="51">
        <f>CMG!E534</f>
        <v>232.54109</v>
      </c>
      <c r="K541" s="18">
        <f t="shared" ca="1" si="51"/>
        <v>0</v>
      </c>
    </row>
    <row r="542" spans="1:11" x14ac:dyDescent="0.2">
      <c r="A542" s="40">
        <f t="shared" si="53"/>
        <v>44615</v>
      </c>
      <c r="B542" s="4">
        <f t="shared" si="54"/>
        <v>5</v>
      </c>
      <c r="C542" s="4">
        <f t="shared" si="49"/>
        <v>2022</v>
      </c>
      <c r="D542" s="4">
        <f t="shared" si="50"/>
        <v>2</v>
      </c>
      <c r="E542" s="41">
        <v>533</v>
      </c>
      <c r="F542" s="51">
        <f>'Energía Transada'!G542*1000</f>
        <v>8500</v>
      </c>
      <c r="G542" s="51">
        <f>CMG!F535</f>
        <v>128.97439</v>
      </c>
      <c r="H542" s="18">
        <f t="shared" si="52"/>
        <v>1096282.3149999999</v>
      </c>
      <c r="I542" s="51">
        <f ca="1">'Energía Transada'!D542</f>
        <v>3.1689910000000002E-2</v>
      </c>
      <c r="J542" s="51">
        <f>CMG!E535</f>
        <v>232.54109</v>
      </c>
      <c r="K542" s="18">
        <f t="shared" ca="1" si="51"/>
        <v>7.3692062134019007</v>
      </c>
    </row>
    <row r="543" spans="1:11" x14ac:dyDescent="0.2">
      <c r="A543" s="40">
        <f t="shared" si="53"/>
        <v>44615</v>
      </c>
      <c r="B543" s="4">
        <f t="shared" si="54"/>
        <v>6</v>
      </c>
      <c r="C543" s="4">
        <f t="shared" si="49"/>
        <v>2022</v>
      </c>
      <c r="D543" s="4">
        <f t="shared" si="50"/>
        <v>2</v>
      </c>
      <c r="E543" s="41">
        <v>534</v>
      </c>
      <c r="F543" s="51">
        <f>'Energía Transada'!G543*1000</f>
        <v>8500</v>
      </c>
      <c r="G543" s="51">
        <f>CMG!F536</f>
        <v>128.97439</v>
      </c>
      <c r="H543" s="18">
        <f t="shared" si="52"/>
        <v>1096282.3149999999</v>
      </c>
      <c r="I543" s="51">
        <f ca="1">'Energía Transada'!D543</f>
        <v>14.834671173000002</v>
      </c>
      <c r="J543" s="51">
        <f>CMG!E536</f>
        <v>232.54109</v>
      </c>
      <c r="K543" s="18">
        <f t="shared" ca="1" si="51"/>
        <v>3449.6706043609988</v>
      </c>
    </row>
    <row r="544" spans="1:11" x14ac:dyDescent="0.2">
      <c r="A544" s="40">
        <f t="shared" si="53"/>
        <v>44615</v>
      </c>
      <c r="B544" s="4">
        <f t="shared" si="54"/>
        <v>7</v>
      </c>
      <c r="C544" s="4">
        <f t="shared" si="49"/>
        <v>2022</v>
      </c>
      <c r="D544" s="4">
        <f t="shared" si="50"/>
        <v>2</v>
      </c>
      <c r="E544" s="41">
        <v>535</v>
      </c>
      <c r="F544" s="51">
        <f>'Energía Transada'!G544*1000</f>
        <v>8500</v>
      </c>
      <c r="G544" s="51">
        <f>CMG!F537</f>
        <v>132.37434999999999</v>
      </c>
      <c r="H544" s="18">
        <f t="shared" si="52"/>
        <v>1125181.9749999999</v>
      </c>
      <c r="I544" s="51">
        <f ca="1">'Energía Transada'!D544</f>
        <v>56.686720419000004</v>
      </c>
      <c r="J544" s="51">
        <f>CMG!E537</f>
        <v>232.54109</v>
      </c>
      <c r="K544" s="18">
        <f t="shared" ca="1" si="51"/>
        <v>13181.991754759518</v>
      </c>
    </row>
    <row r="545" spans="1:11" x14ac:dyDescent="0.2">
      <c r="A545" s="40">
        <f t="shared" si="53"/>
        <v>44615</v>
      </c>
      <c r="B545" s="4">
        <f t="shared" si="54"/>
        <v>8</v>
      </c>
      <c r="C545" s="4">
        <f t="shared" si="49"/>
        <v>2022</v>
      </c>
      <c r="D545" s="4">
        <f t="shared" si="50"/>
        <v>2</v>
      </c>
      <c r="E545" s="41">
        <v>536</v>
      </c>
      <c r="F545" s="51">
        <f>'Energía Transada'!G545*1000</f>
        <v>0</v>
      </c>
      <c r="G545" s="51">
        <f>CMG!F538</f>
        <v>151.62209999999999</v>
      </c>
      <c r="H545" s="18">
        <f t="shared" si="52"/>
        <v>0</v>
      </c>
      <c r="I545" s="51">
        <f ca="1">'Energía Transada'!D545</f>
        <v>0.75851336400000013</v>
      </c>
      <c r="J545" s="51">
        <f>CMG!E538</f>
        <v>232.54109</v>
      </c>
      <c r="K545" s="18">
        <f t="shared" ca="1" si="51"/>
        <v>176.38552444412679</v>
      </c>
    </row>
    <row r="546" spans="1:11" x14ac:dyDescent="0.2">
      <c r="A546" s="40">
        <f t="shared" si="53"/>
        <v>44615</v>
      </c>
      <c r="B546" s="4">
        <f t="shared" si="54"/>
        <v>9</v>
      </c>
      <c r="C546" s="4">
        <f t="shared" si="49"/>
        <v>2022</v>
      </c>
      <c r="D546" s="4">
        <f t="shared" si="50"/>
        <v>2</v>
      </c>
      <c r="E546" s="41">
        <v>537</v>
      </c>
      <c r="F546" s="51">
        <f>'Energía Transada'!G546*1000</f>
        <v>0</v>
      </c>
      <c r="G546" s="51">
        <f>CMG!F539</f>
        <v>147.99815000000001</v>
      </c>
      <c r="H546" s="18">
        <f t="shared" si="52"/>
        <v>0</v>
      </c>
      <c r="I546" s="51">
        <f ca="1">'Energía Transada'!D546</f>
        <v>0</v>
      </c>
      <c r="J546" s="51">
        <f>CMG!E539</f>
        <v>258.90075999999999</v>
      </c>
      <c r="K546" s="18">
        <f t="shared" ca="1" si="51"/>
        <v>0</v>
      </c>
    </row>
    <row r="547" spans="1:11" x14ac:dyDescent="0.2">
      <c r="A547" s="40">
        <f t="shared" si="53"/>
        <v>44615</v>
      </c>
      <c r="B547" s="4">
        <f t="shared" si="54"/>
        <v>10</v>
      </c>
      <c r="C547" s="4">
        <f t="shared" si="49"/>
        <v>2022</v>
      </c>
      <c r="D547" s="4">
        <f t="shared" si="50"/>
        <v>2</v>
      </c>
      <c r="E547" s="41">
        <v>538</v>
      </c>
      <c r="F547" s="51">
        <f>'Energía Transada'!G547*1000</f>
        <v>0</v>
      </c>
      <c r="G547" s="51">
        <f>CMG!F540</f>
        <v>142.38221999999999</v>
      </c>
      <c r="H547" s="18">
        <f t="shared" si="52"/>
        <v>0</v>
      </c>
      <c r="I547" s="51">
        <f ca="1">'Energía Transada'!D547</f>
        <v>0</v>
      </c>
      <c r="J547" s="51">
        <f>CMG!E540</f>
        <v>273.47658000000001</v>
      </c>
      <c r="K547" s="18">
        <f t="shared" ca="1" si="51"/>
        <v>0</v>
      </c>
    </row>
    <row r="548" spans="1:11" x14ac:dyDescent="0.2">
      <c r="A548" s="40">
        <f t="shared" si="53"/>
        <v>44615</v>
      </c>
      <c r="B548" s="4">
        <f t="shared" si="54"/>
        <v>11</v>
      </c>
      <c r="C548" s="4">
        <f t="shared" si="49"/>
        <v>2022</v>
      </c>
      <c r="D548" s="4">
        <f t="shared" si="50"/>
        <v>2</v>
      </c>
      <c r="E548" s="41">
        <v>539</v>
      </c>
      <c r="F548" s="51">
        <f>'Energía Transada'!G548*1000</f>
        <v>0</v>
      </c>
      <c r="G548" s="51">
        <f>CMG!F541</f>
        <v>69.855130000000003</v>
      </c>
      <c r="H548" s="18">
        <f t="shared" si="52"/>
        <v>0</v>
      </c>
      <c r="I548" s="51">
        <f ca="1">'Energía Transada'!D548</f>
        <v>0</v>
      </c>
      <c r="J548" s="51">
        <f>CMG!E541</f>
        <v>273.46857999999997</v>
      </c>
      <c r="K548" s="18">
        <f t="shared" ca="1" si="51"/>
        <v>0</v>
      </c>
    </row>
    <row r="549" spans="1:11" x14ac:dyDescent="0.2">
      <c r="A549" s="40">
        <f t="shared" si="53"/>
        <v>44615</v>
      </c>
      <c r="B549" s="4">
        <f t="shared" si="54"/>
        <v>12</v>
      </c>
      <c r="C549" s="4">
        <f t="shared" si="49"/>
        <v>2022</v>
      </c>
      <c r="D549" s="4">
        <f t="shared" si="50"/>
        <v>2</v>
      </c>
      <c r="E549" s="41">
        <v>540</v>
      </c>
      <c r="F549" s="51">
        <f>'Energía Transada'!G549*1000</f>
        <v>0</v>
      </c>
      <c r="G549" s="51">
        <f>CMG!F542</f>
        <v>57.655279999999998</v>
      </c>
      <c r="H549" s="18">
        <f t="shared" si="52"/>
        <v>0</v>
      </c>
      <c r="I549" s="51">
        <f ca="1">'Energía Transada'!D549</f>
        <v>0</v>
      </c>
      <c r="J549" s="51">
        <f>CMG!E542</f>
        <v>273.46857999999997</v>
      </c>
      <c r="K549" s="18">
        <f t="shared" ca="1" si="51"/>
        <v>0</v>
      </c>
    </row>
    <row r="550" spans="1:11" x14ac:dyDescent="0.2">
      <c r="A550" s="40">
        <f t="shared" si="53"/>
        <v>44615</v>
      </c>
      <c r="B550" s="4">
        <f t="shared" si="54"/>
        <v>13</v>
      </c>
      <c r="C550" s="4">
        <f t="shared" si="49"/>
        <v>2022</v>
      </c>
      <c r="D550" s="4">
        <f t="shared" si="50"/>
        <v>2</v>
      </c>
      <c r="E550" s="41">
        <v>541</v>
      </c>
      <c r="F550" s="51">
        <f>'Energía Transada'!G550*1000</f>
        <v>0</v>
      </c>
      <c r="G550" s="51">
        <f>CMG!F543</f>
        <v>48.215400000000002</v>
      </c>
      <c r="H550" s="18">
        <f t="shared" si="52"/>
        <v>0</v>
      </c>
      <c r="I550" s="51">
        <f ca="1">'Energía Transada'!D550</f>
        <v>9.8987194460000012</v>
      </c>
      <c r="J550" s="51">
        <f>CMG!E543</f>
        <v>273.46857999999997</v>
      </c>
      <c r="K550" s="18">
        <f t="shared" ca="1" si="51"/>
        <v>2706.988750716007</v>
      </c>
    </row>
    <row r="551" spans="1:11" x14ac:dyDescent="0.2">
      <c r="A551" s="40">
        <f t="shared" si="53"/>
        <v>44615</v>
      </c>
      <c r="B551" s="4">
        <f t="shared" si="54"/>
        <v>14</v>
      </c>
      <c r="C551" s="4">
        <f t="shared" si="49"/>
        <v>2022</v>
      </c>
      <c r="D551" s="4">
        <f t="shared" si="50"/>
        <v>2</v>
      </c>
      <c r="E551" s="41">
        <v>542</v>
      </c>
      <c r="F551" s="51">
        <f>'Energía Transada'!G551*1000</f>
        <v>0</v>
      </c>
      <c r="G551" s="51">
        <f>CMG!F544</f>
        <v>0</v>
      </c>
      <c r="H551" s="18">
        <f t="shared" si="52"/>
        <v>0</v>
      </c>
      <c r="I551" s="51">
        <f ca="1">'Energía Transada'!D551</f>
        <v>140.512617385</v>
      </c>
      <c r="J551" s="51">
        <f>CMG!E544</f>
        <v>273.46857999999997</v>
      </c>
      <c r="K551" s="18">
        <f t="shared" ca="1" si="51"/>
        <v>38425.785948359262</v>
      </c>
    </row>
    <row r="552" spans="1:11" x14ac:dyDescent="0.2">
      <c r="A552" s="40">
        <f t="shared" si="53"/>
        <v>44615</v>
      </c>
      <c r="B552" s="4">
        <f t="shared" si="54"/>
        <v>15</v>
      </c>
      <c r="C552" s="4">
        <f t="shared" si="49"/>
        <v>2022</v>
      </c>
      <c r="D552" s="4">
        <f t="shared" si="50"/>
        <v>2</v>
      </c>
      <c r="E552" s="41">
        <v>543</v>
      </c>
      <c r="F552" s="51">
        <f>'Energía Transada'!G552*1000</f>
        <v>0</v>
      </c>
      <c r="G552" s="51">
        <f>CMG!F545</f>
        <v>0</v>
      </c>
      <c r="H552" s="18">
        <f t="shared" si="52"/>
        <v>0</v>
      </c>
      <c r="I552" s="51">
        <f ca="1">'Energía Transada'!D552</f>
        <v>491.55742264300005</v>
      </c>
      <c r="J552" s="51">
        <f>CMG!E545</f>
        <v>273.46857999999997</v>
      </c>
      <c r="K552" s="18">
        <f t="shared" ca="1" si="51"/>
        <v>134425.51035864107</v>
      </c>
    </row>
    <row r="553" spans="1:11" x14ac:dyDescent="0.2">
      <c r="A553" s="40">
        <f t="shared" si="53"/>
        <v>44615</v>
      </c>
      <c r="B553" s="4">
        <f t="shared" si="54"/>
        <v>16</v>
      </c>
      <c r="C553" s="4">
        <f t="shared" si="49"/>
        <v>2022</v>
      </c>
      <c r="D553" s="4">
        <f t="shared" si="50"/>
        <v>2</v>
      </c>
      <c r="E553" s="41">
        <v>544</v>
      </c>
      <c r="F553" s="51">
        <f>'Energía Transada'!G553*1000</f>
        <v>0</v>
      </c>
      <c r="G553" s="51">
        <f>CMG!F546</f>
        <v>0</v>
      </c>
      <c r="H553" s="18">
        <f t="shared" si="52"/>
        <v>0</v>
      </c>
      <c r="I553" s="51">
        <f ca="1">'Energía Transada'!D553</f>
        <v>1422.2542354440002</v>
      </c>
      <c r="J553" s="51">
        <f>CMG!E546</f>
        <v>273.46857999999997</v>
      </c>
      <c r="K553" s="18">
        <f t="shared" ca="1" si="51"/>
        <v>388941.84616585635</v>
      </c>
    </row>
    <row r="554" spans="1:11" x14ac:dyDescent="0.2">
      <c r="A554" s="40">
        <f t="shared" si="53"/>
        <v>44615</v>
      </c>
      <c r="B554" s="4">
        <f t="shared" si="54"/>
        <v>17</v>
      </c>
      <c r="C554" s="4">
        <f t="shared" si="49"/>
        <v>2022</v>
      </c>
      <c r="D554" s="4">
        <f t="shared" si="50"/>
        <v>2</v>
      </c>
      <c r="E554" s="41">
        <v>545</v>
      </c>
      <c r="F554" s="51">
        <f>'Energía Transada'!G554*1000</f>
        <v>0</v>
      </c>
      <c r="G554" s="51">
        <f>CMG!F547</f>
        <v>31.703600000000002</v>
      </c>
      <c r="H554" s="18">
        <f t="shared" si="52"/>
        <v>0</v>
      </c>
      <c r="I554" s="51">
        <f ca="1">'Energía Transada'!D554</f>
        <v>1426.9671471020001</v>
      </c>
      <c r="J554" s="51">
        <f>CMG!E547</f>
        <v>273.46857999999997</v>
      </c>
      <c r="K554" s="18">
        <f t="shared" ca="1" si="51"/>
        <v>390230.67942463508</v>
      </c>
    </row>
    <row r="555" spans="1:11" x14ac:dyDescent="0.2">
      <c r="A555" s="40">
        <f t="shared" si="53"/>
        <v>44615</v>
      </c>
      <c r="B555" s="4">
        <f t="shared" si="54"/>
        <v>18</v>
      </c>
      <c r="C555" s="4">
        <f t="shared" si="49"/>
        <v>2022</v>
      </c>
      <c r="D555" s="4">
        <f t="shared" si="50"/>
        <v>2</v>
      </c>
      <c r="E555" s="41">
        <v>546</v>
      </c>
      <c r="F555" s="51">
        <f>'Energía Transada'!G555*1000</f>
        <v>6800.0000000000009</v>
      </c>
      <c r="G555" s="51">
        <f>CMG!F548</f>
        <v>10.80786</v>
      </c>
      <c r="H555" s="18">
        <f t="shared" si="52"/>
        <v>73493.448000000004</v>
      </c>
      <c r="I555" s="51">
        <f ca="1">'Energía Transada'!D555</f>
        <v>1882.1025148240001</v>
      </c>
      <c r="J555" s="51">
        <f>CMG!E548</f>
        <v>273.46857999999997</v>
      </c>
      <c r="K555" s="18">
        <f t="shared" ca="1" si="51"/>
        <v>514695.90214334818</v>
      </c>
    </row>
    <row r="556" spans="1:11" x14ac:dyDescent="0.2">
      <c r="A556" s="40">
        <f t="shared" si="53"/>
        <v>44615</v>
      </c>
      <c r="B556" s="4">
        <f t="shared" si="54"/>
        <v>19</v>
      </c>
      <c r="C556" s="4">
        <f t="shared" si="49"/>
        <v>2022</v>
      </c>
      <c r="D556" s="4">
        <f t="shared" si="50"/>
        <v>2</v>
      </c>
      <c r="E556" s="41">
        <v>547</v>
      </c>
      <c r="F556" s="51">
        <f>'Energía Transada'!G556*1000</f>
        <v>6800.0000000000009</v>
      </c>
      <c r="G556" s="51">
        <f>CMG!F549</f>
        <v>14.727819999999999</v>
      </c>
      <c r="H556" s="18">
        <f t="shared" si="52"/>
        <v>100149.17600000001</v>
      </c>
      <c r="I556" s="51">
        <f ca="1">'Energía Transada'!D556</f>
        <v>5842.0344592259999</v>
      </c>
      <c r="J556" s="51">
        <f>CMG!E549</f>
        <v>273.63657999999998</v>
      </c>
      <c r="K556" s="18">
        <f t="shared" ca="1" si="51"/>
        <v>1598594.3296647519</v>
      </c>
    </row>
    <row r="557" spans="1:11" x14ac:dyDescent="0.2">
      <c r="A557" s="40">
        <f t="shared" si="53"/>
        <v>44615</v>
      </c>
      <c r="B557" s="4">
        <f t="shared" si="54"/>
        <v>20</v>
      </c>
      <c r="C557" s="4">
        <f t="shared" si="49"/>
        <v>2022</v>
      </c>
      <c r="D557" s="4">
        <f t="shared" si="50"/>
        <v>2</v>
      </c>
      <c r="E557" s="41">
        <v>548</v>
      </c>
      <c r="F557" s="51">
        <f>'Energía Transada'!G557*1000</f>
        <v>8500</v>
      </c>
      <c r="G557" s="51">
        <f>CMG!F550</f>
        <v>90.430869999999999</v>
      </c>
      <c r="H557" s="18">
        <f t="shared" si="52"/>
        <v>768662.39500000002</v>
      </c>
      <c r="I557" s="51">
        <f ca="1">'Energía Transada'!D557</f>
        <v>3188.0421459670006</v>
      </c>
      <c r="J557" s="51">
        <f>CMG!E550</f>
        <v>273.63657999999998</v>
      </c>
      <c r="K557" s="18">
        <f t="shared" ca="1" si="51"/>
        <v>872364.9497182708</v>
      </c>
    </row>
    <row r="558" spans="1:11" x14ac:dyDescent="0.2">
      <c r="A558" s="40">
        <f t="shared" si="53"/>
        <v>44615</v>
      </c>
      <c r="B558" s="4">
        <f t="shared" si="54"/>
        <v>21</v>
      </c>
      <c r="C558" s="4">
        <f t="shared" si="49"/>
        <v>2022</v>
      </c>
      <c r="D558" s="4">
        <f t="shared" si="50"/>
        <v>2</v>
      </c>
      <c r="E558" s="41">
        <v>549</v>
      </c>
      <c r="F558" s="51">
        <f>'Energía Transada'!G558*1000</f>
        <v>8500</v>
      </c>
      <c r="G558" s="51">
        <f>CMG!F551</f>
        <v>133.79832999999999</v>
      </c>
      <c r="H558" s="18">
        <f t="shared" si="52"/>
        <v>1137285.8049999999</v>
      </c>
      <c r="I558" s="51">
        <f ca="1">'Energía Transada'!D558</f>
        <v>574.43779853599995</v>
      </c>
      <c r="J558" s="51">
        <f>CMG!E551</f>
        <v>273.63657999999998</v>
      </c>
      <c r="K558" s="18">
        <f t="shared" ca="1" si="51"/>
        <v>157187.19461412003</v>
      </c>
    </row>
    <row r="559" spans="1:11" x14ac:dyDescent="0.2">
      <c r="A559" s="40">
        <f t="shared" si="53"/>
        <v>44615</v>
      </c>
      <c r="B559" s="4">
        <f t="shared" si="54"/>
        <v>22</v>
      </c>
      <c r="C559" s="4">
        <f t="shared" si="49"/>
        <v>2022</v>
      </c>
      <c r="D559" s="4">
        <f t="shared" si="50"/>
        <v>2</v>
      </c>
      <c r="E559" s="41">
        <v>550</v>
      </c>
      <c r="F559" s="51">
        <f>'Energía Transada'!G559*1000</f>
        <v>8500</v>
      </c>
      <c r="G559" s="51">
        <f>CMG!F552</f>
        <v>150.20612</v>
      </c>
      <c r="H559" s="18">
        <f t="shared" si="52"/>
        <v>1276752.02</v>
      </c>
      <c r="I559" s="51">
        <f ca="1">'Energía Transada'!D559</f>
        <v>237.29073158700004</v>
      </c>
      <c r="J559" s="51">
        <f>CMG!E552</f>
        <v>273.63657999999998</v>
      </c>
      <c r="K559" s="18">
        <f t="shared" ca="1" si="51"/>
        <v>64931.424257164661</v>
      </c>
    </row>
    <row r="560" spans="1:11" x14ac:dyDescent="0.2">
      <c r="A560" s="40">
        <f t="shared" si="53"/>
        <v>44615</v>
      </c>
      <c r="B560" s="4">
        <f t="shared" si="54"/>
        <v>23</v>
      </c>
      <c r="C560" s="4">
        <f t="shared" si="49"/>
        <v>2022</v>
      </c>
      <c r="D560" s="4">
        <f t="shared" si="50"/>
        <v>2</v>
      </c>
      <c r="E560" s="41">
        <v>551</v>
      </c>
      <c r="F560" s="51">
        <f>'Energía Transada'!G560*1000</f>
        <v>8500</v>
      </c>
      <c r="G560" s="51">
        <f>CMG!F553</f>
        <v>132.95833999999999</v>
      </c>
      <c r="H560" s="18">
        <f t="shared" si="52"/>
        <v>1130145.8899999999</v>
      </c>
      <c r="I560" s="51">
        <f ca="1">'Energía Transada'!D560</f>
        <v>2476.5471676679999</v>
      </c>
      <c r="J560" s="51">
        <f>CMG!E553</f>
        <v>270.59661999999997</v>
      </c>
      <c r="K560" s="18">
        <f t="shared" ca="1" si="51"/>
        <v>670145.29284153401</v>
      </c>
    </row>
    <row r="561" spans="1:11" x14ac:dyDescent="0.2">
      <c r="A561" s="40">
        <f t="shared" si="53"/>
        <v>44615</v>
      </c>
      <c r="B561" s="4">
        <f t="shared" si="54"/>
        <v>24</v>
      </c>
      <c r="C561" s="4">
        <f t="shared" si="49"/>
        <v>2022</v>
      </c>
      <c r="D561" s="4">
        <f t="shared" si="50"/>
        <v>2</v>
      </c>
      <c r="E561" s="41">
        <v>552</v>
      </c>
      <c r="F561" s="51">
        <f>'Energía Transada'!G561*1000</f>
        <v>8500</v>
      </c>
      <c r="G561" s="51">
        <f>CMG!F554</f>
        <v>82.998959999999997</v>
      </c>
      <c r="H561" s="18">
        <f t="shared" si="52"/>
        <v>705491.15999999992</v>
      </c>
      <c r="I561" s="51">
        <f ca="1">'Energía Transada'!D561</f>
        <v>4181.7239161320003</v>
      </c>
      <c r="J561" s="51">
        <f>CMG!E554</f>
        <v>246.48491999999999</v>
      </c>
      <c r="K561" s="18">
        <f t="shared" ca="1" si="51"/>
        <v>1030731.8849298827</v>
      </c>
    </row>
    <row r="562" spans="1:11" x14ac:dyDescent="0.2">
      <c r="A562" s="40">
        <f t="shared" si="53"/>
        <v>44616</v>
      </c>
      <c r="B562" s="4">
        <f t="shared" si="54"/>
        <v>1</v>
      </c>
      <c r="C562" s="4">
        <f t="shared" si="49"/>
        <v>2022</v>
      </c>
      <c r="D562" s="4">
        <f t="shared" si="50"/>
        <v>2</v>
      </c>
      <c r="E562" s="41">
        <v>553</v>
      </c>
      <c r="F562" s="51">
        <f>'Energía Transada'!G562*1000</f>
        <v>8500</v>
      </c>
      <c r="G562" s="51">
        <f>CMG!F555</f>
        <v>67.458299999999994</v>
      </c>
      <c r="H562" s="18">
        <f t="shared" si="52"/>
        <v>573395.54999999993</v>
      </c>
      <c r="I562" s="51">
        <f ca="1">'Energía Transada'!D562</f>
        <v>4290.3612122069999</v>
      </c>
      <c r="J562" s="51">
        <f>CMG!E555</f>
        <v>233.02256</v>
      </c>
      <c r="K562" s="18">
        <f t="shared" ca="1" si="51"/>
        <v>999750.95299317839</v>
      </c>
    </row>
    <row r="563" spans="1:11" x14ac:dyDescent="0.2">
      <c r="A563" s="40">
        <f t="shared" si="53"/>
        <v>44616</v>
      </c>
      <c r="B563" s="4">
        <f t="shared" si="54"/>
        <v>2</v>
      </c>
      <c r="C563" s="4">
        <f t="shared" si="49"/>
        <v>2022</v>
      </c>
      <c r="D563" s="4">
        <f t="shared" si="50"/>
        <v>2</v>
      </c>
      <c r="E563" s="41">
        <v>554</v>
      </c>
      <c r="F563" s="51">
        <f>'Energía Transada'!G563*1000</f>
        <v>8500</v>
      </c>
      <c r="G563" s="51">
        <f>CMG!F556</f>
        <v>86.743480000000005</v>
      </c>
      <c r="H563" s="18">
        <f t="shared" si="52"/>
        <v>737319.58000000007</v>
      </c>
      <c r="I563" s="51">
        <f ca="1">'Energía Transada'!D563</f>
        <v>4823.1476237840006</v>
      </c>
      <c r="J563" s="51">
        <f>CMG!E556</f>
        <v>141.91564</v>
      </c>
      <c r="K563" s="18">
        <f t="shared" ca="1" si="51"/>
        <v>684480.08184378571</v>
      </c>
    </row>
    <row r="564" spans="1:11" x14ac:dyDescent="0.2">
      <c r="A564" s="40">
        <f t="shared" si="53"/>
        <v>44616</v>
      </c>
      <c r="B564" s="4">
        <f t="shared" si="54"/>
        <v>3</v>
      </c>
      <c r="C564" s="4">
        <f t="shared" si="49"/>
        <v>2022</v>
      </c>
      <c r="D564" s="4">
        <f t="shared" si="50"/>
        <v>2</v>
      </c>
      <c r="E564" s="41">
        <v>555</v>
      </c>
      <c r="F564" s="51">
        <f>'Energía Transada'!G564*1000</f>
        <v>8500</v>
      </c>
      <c r="G564" s="51">
        <f>CMG!F557</f>
        <v>76.694800000000001</v>
      </c>
      <c r="H564" s="18">
        <f t="shared" si="52"/>
        <v>651905.80000000005</v>
      </c>
      <c r="I564" s="51">
        <f ca="1">'Energía Transada'!D564</f>
        <v>5431.3593154380005</v>
      </c>
      <c r="J564" s="51">
        <f>CMG!E557</f>
        <v>90.947680000000005</v>
      </c>
      <c r="K564" s="18">
        <f t="shared" ca="1" si="51"/>
        <v>493969.52898547438</v>
      </c>
    </row>
    <row r="565" spans="1:11" x14ac:dyDescent="0.2">
      <c r="A565" s="40">
        <f t="shared" si="53"/>
        <v>44616</v>
      </c>
      <c r="B565" s="4">
        <f t="shared" si="54"/>
        <v>4</v>
      </c>
      <c r="C565" s="4">
        <f t="shared" si="49"/>
        <v>2022</v>
      </c>
      <c r="D565" s="4">
        <f t="shared" si="50"/>
        <v>2</v>
      </c>
      <c r="E565" s="41">
        <v>556</v>
      </c>
      <c r="F565" s="51">
        <f>'Energía Transada'!G565*1000</f>
        <v>8500</v>
      </c>
      <c r="G565" s="51">
        <f>CMG!F558</f>
        <v>62.633029999999998</v>
      </c>
      <c r="H565" s="18">
        <f t="shared" si="52"/>
        <v>532380.755</v>
      </c>
      <c r="I565" s="51">
        <f ca="1">'Energía Transada'!D565</f>
        <v>5005.3832402490007</v>
      </c>
      <c r="J565" s="51">
        <f>CMG!E558</f>
        <v>74.266239999999996</v>
      </c>
      <c r="K565" s="18">
        <f t="shared" ca="1" si="51"/>
        <v>371730.99301230995</v>
      </c>
    </row>
    <row r="566" spans="1:11" x14ac:dyDescent="0.2">
      <c r="A566" s="40">
        <f t="shared" si="53"/>
        <v>44616</v>
      </c>
      <c r="B566" s="4">
        <f t="shared" si="54"/>
        <v>5</v>
      </c>
      <c r="C566" s="4">
        <f t="shared" si="49"/>
        <v>2022</v>
      </c>
      <c r="D566" s="4">
        <f t="shared" si="50"/>
        <v>2</v>
      </c>
      <c r="E566" s="41">
        <v>557</v>
      </c>
      <c r="F566" s="51">
        <f>'Energía Transada'!G566*1000</f>
        <v>8500</v>
      </c>
      <c r="G566" s="51">
        <f>CMG!F559</f>
        <v>62.633029999999998</v>
      </c>
      <c r="H566" s="18">
        <f t="shared" si="52"/>
        <v>532380.755</v>
      </c>
      <c r="I566" s="51">
        <f ca="1">'Energía Transada'!D566</f>
        <v>7752.6271900000002</v>
      </c>
      <c r="J566" s="51">
        <f>CMG!E559</f>
        <v>74.266239999999996</v>
      </c>
      <c r="K566" s="18">
        <f t="shared" ca="1" si="51"/>
        <v>575758.47152306559</v>
      </c>
    </row>
    <row r="567" spans="1:11" x14ac:dyDescent="0.2">
      <c r="A567" s="40">
        <f t="shared" si="53"/>
        <v>44616</v>
      </c>
      <c r="B567" s="4">
        <f t="shared" si="54"/>
        <v>6</v>
      </c>
      <c r="C567" s="4">
        <f t="shared" si="49"/>
        <v>2022</v>
      </c>
      <c r="D567" s="4">
        <f t="shared" si="50"/>
        <v>2</v>
      </c>
      <c r="E567" s="41">
        <v>558</v>
      </c>
      <c r="F567" s="51">
        <f>'Energía Transada'!G567*1000</f>
        <v>8500</v>
      </c>
      <c r="G567" s="51">
        <f>CMG!F560</f>
        <v>77.315880000000007</v>
      </c>
      <c r="H567" s="18">
        <f t="shared" si="52"/>
        <v>657184.9800000001</v>
      </c>
      <c r="I567" s="51">
        <f ca="1">'Energía Transada'!D567</f>
        <v>6596.624041</v>
      </c>
      <c r="J567" s="51">
        <f>CMG!E560</f>
        <v>91.688190000000006</v>
      </c>
      <c r="K567" s="18">
        <f t="shared" ca="1" si="51"/>
        <v>604832.51842977584</v>
      </c>
    </row>
    <row r="568" spans="1:11" x14ac:dyDescent="0.2">
      <c r="A568" s="40">
        <f t="shared" si="53"/>
        <v>44616</v>
      </c>
      <c r="B568" s="4">
        <f t="shared" si="54"/>
        <v>7</v>
      </c>
      <c r="C568" s="4">
        <f t="shared" si="49"/>
        <v>2022</v>
      </c>
      <c r="D568" s="4">
        <f t="shared" si="50"/>
        <v>2</v>
      </c>
      <c r="E568" s="41">
        <v>559</v>
      </c>
      <c r="F568" s="51">
        <f>'Energía Transada'!G568*1000</f>
        <v>8500</v>
      </c>
      <c r="G568" s="51">
        <f>CMG!F561</f>
        <v>86.743480000000005</v>
      </c>
      <c r="H568" s="18">
        <f t="shared" si="52"/>
        <v>737319.58000000007</v>
      </c>
      <c r="I568" s="51">
        <f ca="1">'Energía Transada'!D568</f>
        <v>3809.1844218750002</v>
      </c>
      <c r="J568" s="51">
        <f>CMG!E561</f>
        <v>102.86754000000001</v>
      </c>
      <c r="K568" s="18">
        <f t="shared" ca="1" si="51"/>
        <v>391841.43088460347</v>
      </c>
    </row>
    <row r="569" spans="1:11" x14ac:dyDescent="0.2">
      <c r="A569" s="40">
        <f t="shared" si="53"/>
        <v>44616</v>
      </c>
      <c r="B569" s="4">
        <f t="shared" si="54"/>
        <v>8</v>
      </c>
      <c r="C569" s="4">
        <f t="shared" si="49"/>
        <v>2022</v>
      </c>
      <c r="D569" s="4">
        <f t="shared" si="50"/>
        <v>2</v>
      </c>
      <c r="E569" s="41">
        <v>560</v>
      </c>
      <c r="F569" s="51">
        <f>'Energía Transada'!G569*1000</f>
        <v>0</v>
      </c>
      <c r="G569" s="51">
        <f>CMG!F562</f>
        <v>86.528490000000005</v>
      </c>
      <c r="H569" s="18">
        <f t="shared" si="52"/>
        <v>0</v>
      </c>
      <c r="I569" s="51">
        <f ca="1">'Energía Transada'!D569</f>
        <v>7385.2761504970003</v>
      </c>
      <c r="J569" s="51">
        <f>CMG!E562</f>
        <v>102.61274</v>
      </c>
      <c r="K569" s="18">
        <f t="shared" ca="1" si="51"/>
        <v>757823.42145914957</v>
      </c>
    </row>
    <row r="570" spans="1:11" x14ac:dyDescent="0.2">
      <c r="A570" s="40">
        <f t="shared" si="53"/>
        <v>44616</v>
      </c>
      <c r="B570" s="4">
        <f t="shared" si="54"/>
        <v>9</v>
      </c>
      <c r="C570" s="4">
        <f t="shared" si="49"/>
        <v>2022</v>
      </c>
      <c r="D570" s="4">
        <f t="shared" si="50"/>
        <v>2</v>
      </c>
      <c r="E570" s="41">
        <v>561</v>
      </c>
      <c r="F570" s="51">
        <f>'Energía Transada'!G570*1000</f>
        <v>0</v>
      </c>
      <c r="G570" s="51">
        <f>CMG!F563</f>
        <v>50.657429999999998</v>
      </c>
      <c r="H570" s="18">
        <f t="shared" si="52"/>
        <v>0</v>
      </c>
      <c r="I570" s="51">
        <f ca="1">'Energía Transada'!D570</f>
        <v>3932.2725557780004</v>
      </c>
      <c r="J570" s="51">
        <f>CMG!E563</f>
        <v>154.58398</v>
      </c>
      <c r="K570" s="18">
        <f t="shared" ca="1" si="51"/>
        <v>607866.3421169353</v>
      </c>
    </row>
    <row r="571" spans="1:11" x14ac:dyDescent="0.2">
      <c r="A571" s="40">
        <f t="shared" si="53"/>
        <v>44616</v>
      </c>
      <c r="B571" s="4">
        <f t="shared" si="54"/>
        <v>10</v>
      </c>
      <c r="C571" s="4">
        <f t="shared" si="49"/>
        <v>2022</v>
      </c>
      <c r="D571" s="4">
        <f t="shared" si="50"/>
        <v>2</v>
      </c>
      <c r="E571" s="41">
        <v>562</v>
      </c>
      <c r="F571" s="51">
        <f>'Energía Transada'!G571*1000</f>
        <v>0</v>
      </c>
      <c r="G571" s="51">
        <f>CMG!F564</f>
        <v>41.691650000000003</v>
      </c>
      <c r="H571" s="18">
        <f t="shared" si="52"/>
        <v>0</v>
      </c>
      <c r="I571" s="51">
        <f ca="1">'Energía Transada'!D571</f>
        <v>1361.9588999730001</v>
      </c>
      <c r="J571" s="51">
        <f>CMG!E564</f>
        <v>257.46744000000001</v>
      </c>
      <c r="K571" s="18">
        <f t="shared" ca="1" si="51"/>
        <v>350660.07136126445</v>
      </c>
    </row>
    <row r="572" spans="1:11" x14ac:dyDescent="0.2">
      <c r="A572" s="40">
        <f t="shared" si="53"/>
        <v>44616</v>
      </c>
      <c r="B572" s="4">
        <f t="shared" si="54"/>
        <v>11</v>
      </c>
      <c r="C572" s="4">
        <f t="shared" si="49"/>
        <v>2022</v>
      </c>
      <c r="D572" s="4">
        <f t="shared" si="50"/>
        <v>2</v>
      </c>
      <c r="E572" s="41">
        <v>563</v>
      </c>
      <c r="F572" s="51">
        <f>'Energía Transada'!G572*1000</f>
        <v>0</v>
      </c>
      <c r="G572" s="51">
        <f>CMG!F565</f>
        <v>31.921659999999999</v>
      </c>
      <c r="H572" s="18">
        <f t="shared" si="52"/>
        <v>0</v>
      </c>
      <c r="I572" s="51">
        <f ca="1">'Energía Transada'!D572</f>
        <v>1779.098820513</v>
      </c>
      <c r="J572" s="51">
        <f>CMG!E565</f>
        <v>257.46744000000001</v>
      </c>
      <c r="K572" s="18">
        <f t="shared" ca="1" si="51"/>
        <v>458060.0188245016</v>
      </c>
    </row>
    <row r="573" spans="1:11" x14ac:dyDescent="0.2">
      <c r="A573" s="40">
        <f t="shared" si="53"/>
        <v>44616</v>
      </c>
      <c r="B573" s="4">
        <f t="shared" si="54"/>
        <v>12</v>
      </c>
      <c r="C573" s="4">
        <f t="shared" si="49"/>
        <v>2022</v>
      </c>
      <c r="D573" s="4">
        <f t="shared" si="50"/>
        <v>2</v>
      </c>
      <c r="E573" s="41">
        <v>564</v>
      </c>
      <c r="F573" s="51">
        <f>'Energía Transada'!G573*1000</f>
        <v>0</v>
      </c>
      <c r="G573" s="51">
        <f>CMG!F566</f>
        <v>23.943239999999999</v>
      </c>
      <c r="H573" s="18">
        <f t="shared" si="52"/>
        <v>0</v>
      </c>
      <c r="I573" s="51">
        <f ca="1">'Energía Transada'!D573</f>
        <v>1262.9533880880001</v>
      </c>
      <c r="J573" s="51">
        <f>CMG!E566</f>
        <v>257.46744000000001</v>
      </c>
      <c r="K573" s="18">
        <f t="shared" ca="1" si="51"/>
        <v>325169.37567034387</v>
      </c>
    </row>
    <row r="574" spans="1:11" x14ac:dyDescent="0.2">
      <c r="A574" s="40">
        <f t="shared" si="53"/>
        <v>44616</v>
      </c>
      <c r="B574" s="4">
        <f t="shared" si="54"/>
        <v>13</v>
      </c>
      <c r="C574" s="4">
        <f t="shared" si="49"/>
        <v>2022</v>
      </c>
      <c r="D574" s="4">
        <f t="shared" si="50"/>
        <v>2</v>
      </c>
      <c r="E574" s="41">
        <v>565</v>
      </c>
      <c r="F574" s="51">
        <f>'Energía Transada'!G574*1000</f>
        <v>0</v>
      </c>
      <c r="G574" s="51">
        <f>CMG!F567</f>
        <v>0</v>
      </c>
      <c r="H574" s="18">
        <f t="shared" si="52"/>
        <v>0</v>
      </c>
      <c r="I574" s="51">
        <f ca="1">'Energía Transada'!D574</f>
        <v>1392.0035219020001</v>
      </c>
      <c r="J574" s="51">
        <f>CMG!E567</f>
        <v>257.46744000000001</v>
      </c>
      <c r="K574" s="18">
        <f t="shared" ca="1" si="51"/>
        <v>358395.58325509191</v>
      </c>
    </row>
    <row r="575" spans="1:11" x14ac:dyDescent="0.2">
      <c r="A575" s="40">
        <f t="shared" si="53"/>
        <v>44616</v>
      </c>
      <c r="B575" s="4">
        <f t="shared" si="54"/>
        <v>14</v>
      </c>
      <c r="C575" s="4">
        <f t="shared" si="49"/>
        <v>2022</v>
      </c>
      <c r="D575" s="4">
        <f t="shared" si="50"/>
        <v>2</v>
      </c>
      <c r="E575" s="41">
        <v>566</v>
      </c>
      <c r="F575" s="51">
        <f>'Energía Transada'!G575*1000</f>
        <v>0</v>
      </c>
      <c r="G575" s="51">
        <f>CMG!F568</f>
        <v>0</v>
      </c>
      <c r="H575" s="18">
        <f t="shared" si="52"/>
        <v>0</v>
      </c>
      <c r="I575" s="51">
        <f ca="1">'Energía Transada'!D575</f>
        <v>3163.9922976760004</v>
      </c>
      <c r="J575" s="51">
        <f>CMG!E568</f>
        <v>257.46744000000001</v>
      </c>
      <c r="K575" s="18">
        <f t="shared" ca="1" si="51"/>
        <v>814624.99706235784</v>
      </c>
    </row>
    <row r="576" spans="1:11" x14ac:dyDescent="0.2">
      <c r="A576" s="40">
        <f t="shared" si="53"/>
        <v>44616</v>
      </c>
      <c r="B576" s="4">
        <f t="shared" si="54"/>
        <v>15</v>
      </c>
      <c r="C576" s="4">
        <f t="shared" si="49"/>
        <v>2022</v>
      </c>
      <c r="D576" s="4">
        <f t="shared" si="50"/>
        <v>2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 ca="1">'Energía Transada'!D576</f>
        <v>822.66460807299995</v>
      </c>
      <c r="J576" s="51">
        <f>CMG!E569</f>
        <v>257.46744000000001</v>
      </c>
      <c r="K576" s="18">
        <f t="shared" ca="1" si="51"/>
        <v>211809.35061915865</v>
      </c>
    </row>
    <row r="577" spans="1:11" x14ac:dyDescent="0.2">
      <c r="A577" s="40">
        <f t="shared" si="53"/>
        <v>44616</v>
      </c>
      <c r="B577" s="4">
        <f t="shared" si="54"/>
        <v>16</v>
      </c>
      <c r="C577" s="4">
        <f t="shared" si="49"/>
        <v>2022</v>
      </c>
      <c r="D577" s="4">
        <f t="shared" si="50"/>
        <v>2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 ca="1">'Energía Transada'!D577</f>
        <v>1932.0440148240002</v>
      </c>
      <c r="J577" s="51">
        <f>CMG!E570</f>
        <v>257.46744000000001</v>
      </c>
      <c r="K577" s="18">
        <f t="shared" ca="1" si="51"/>
        <v>497438.42646405741</v>
      </c>
    </row>
    <row r="578" spans="1:11" x14ac:dyDescent="0.2">
      <c r="A578" s="40">
        <f t="shared" si="53"/>
        <v>44616</v>
      </c>
      <c r="B578" s="4">
        <f t="shared" si="54"/>
        <v>17</v>
      </c>
      <c r="C578" s="4">
        <f t="shared" si="49"/>
        <v>2022</v>
      </c>
      <c r="D578" s="4">
        <f t="shared" si="50"/>
        <v>2</v>
      </c>
      <c r="E578" s="41">
        <v>569</v>
      </c>
      <c r="F578" s="51">
        <f>'Energía Transada'!G578*1000</f>
        <v>0</v>
      </c>
      <c r="G578" s="51">
        <f>CMG!F571</f>
        <v>0</v>
      </c>
      <c r="H578" s="18">
        <f t="shared" si="52"/>
        <v>0</v>
      </c>
      <c r="I578" s="51">
        <f ca="1">'Energía Transada'!D578</f>
        <v>4167.8478858170001</v>
      </c>
      <c r="J578" s="51">
        <f>CMG!E571</f>
        <v>257.46744000000001</v>
      </c>
      <c r="K578" s="18">
        <f t="shared" ca="1" si="51"/>
        <v>1073085.1254707153</v>
      </c>
    </row>
    <row r="579" spans="1:11" x14ac:dyDescent="0.2">
      <c r="A579" s="40">
        <f t="shared" si="53"/>
        <v>44616</v>
      </c>
      <c r="B579" s="4">
        <f t="shared" si="54"/>
        <v>18</v>
      </c>
      <c r="C579" s="4">
        <f t="shared" si="49"/>
        <v>2022</v>
      </c>
      <c r="D579" s="4">
        <f t="shared" si="50"/>
        <v>2</v>
      </c>
      <c r="E579" s="41">
        <v>570</v>
      </c>
      <c r="F579" s="51">
        <f>'Energía Transada'!G579*1000</f>
        <v>6800.0000000000009</v>
      </c>
      <c r="G579" s="51">
        <f>CMG!F572</f>
        <v>0</v>
      </c>
      <c r="H579" s="18">
        <f t="shared" si="52"/>
        <v>0</v>
      </c>
      <c r="I579" s="51">
        <f ca="1">'Energía Transada'!D579</f>
        <v>6520.2301658130009</v>
      </c>
      <c r="J579" s="51">
        <f>CMG!E572</f>
        <v>257.46744000000001</v>
      </c>
      <c r="K579" s="18">
        <f t="shared" ca="1" si="51"/>
        <v>1678746.969002649</v>
      </c>
    </row>
    <row r="580" spans="1:11" x14ac:dyDescent="0.2">
      <c r="A580" s="40">
        <f t="shared" si="53"/>
        <v>44616</v>
      </c>
      <c r="B580" s="4">
        <f t="shared" si="54"/>
        <v>19</v>
      </c>
      <c r="C580" s="4">
        <f t="shared" si="49"/>
        <v>2022</v>
      </c>
      <c r="D580" s="4">
        <f t="shared" si="50"/>
        <v>2</v>
      </c>
      <c r="E580" s="41">
        <v>571</v>
      </c>
      <c r="F580" s="51">
        <f>'Energía Transada'!G580*1000</f>
        <v>6800.0000000000009</v>
      </c>
      <c r="G580" s="51">
        <f>CMG!F573</f>
        <v>23.346050000000002</v>
      </c>
      <c r="H580" s="18">
        <f t="shared" si="52"/>
        <v>158753.14000000004</v>
      </c>
      <c r="I580" s="51">
        <f ca="1">'Energía Transada'!D580</f>
        <v>2543.6732840539999</v>
      </c>
      <c r="J580" s="51">
        <f>CMG!E573</f>
        <v>261.22573999999997</v>
      </c>
      <c r="K580" s="18">
        <f t="shared" ca="1" si="51"/>
        <v>664472.93594523624</v>
      </c>
    </row>
    <row r="581" spans="1:11" x14ac:dyDescent="0.2">
      <c r="A581" s="40">
        <f t="shared" si="53"/>
        <v>44616</v>
      </c>
      <c r="B581" s="4">
        <f t="shared" si="54"/>
        <v>20</v>
      </c>
      <c r="C581" s="4">
        <f t="shared" si="49"/>
        <v>2022</v>
      </c>
      <c r="D581" s="4">
        <f t="shared" si="50"/>
        <v>2</v>
      </c>
      <c r="E581" s="41">
        <v>572</v>
      </c>
      <c r="F581" s="51">
        <f>'Energía Transada'!G581*1000</f>
        <v>8500</v>
      </c>
      <c r="G581" s="51">
        <f>CMG!F574</f>
        <v>64.321079999999995</v>
      </c>
      <c r="H581" s="18">
        <f t="shared" si="52"/>
        <v>546729.17999999993</v>
      </c>
      <c r="I581" s="51">
        <f ca="1">'Energía Transada'!D581</f>
        <v>2885.5644931890001</v>
      </c>
      <c r="J581" s="51">
        <f>CMG!E574</f>
        <v>266.36155000000002</v>
      </c>
      <c r="K581" s="18">
        <f t="shared" ca="1" si="51"/>
        <v>768603.4310307866</v>
      </c>
    </row>
    <row r="582" spans="1:11" x14ac:dyDescent="0.2">
      <c r="A582" s="40">
        <f t="shared" si="53"/>
        <v>44616</v>
      </c>
      <c r="B582" s="4">
        <f t="shared" si="54"/>
        <v>21</v>
      </c>
      <c r="C582" s="4">
        <f t="shared" si="49"/>
        <v>2022</v>
      </c>
      <c r="D582" s="4">
        <f t="shared" si="50"/>
        <v>2</v>
      </c>
      <c r="E582" s="41">
        <v>573</v>
      </c>
      <c r="F582" s="51">
        <f>'Energía Transada'!G582*1000</f>
        <v>8500</v>
      </c>
      <c r="G582" s="51">
        <f>CMG!F575</f>
        <v>73.462029999999999</v>
      </c>
      <c r="H582" s="18">
        <f t="shared" si="52"/>
        <v>624427.255</v>
      </c>
      <c r="I582" s="51">
        <f ca="1">'Energía Transada'!D582</f>
        <v>2847.5356498400001</v>
      </c>
      <c r="J582" s="51">
        <f>CMG!E575</f>
        <v>266.36155000000002</v>
      </c>
      <c r="K582" s="18">
        <f t="shared" ca="1" si="51"/>
        <v>758474.0093716397</v>
      </c>
    </row>
    <row r="583" spans="1:11" x14ac:dyDescent="0.2">
      <c r="A583" s="40">
        <f t="shared" si="53"/>
        <v>44616</v>
      </c>
      <c r="B583" s="4">
        <f t="shared" si="54"/>
        <v>22</v>
      </c>
      <c r="C583" s="4">
        <f t="shared" si="49"/>
        <v>2022</v>
      </c>
      <c r="D583" s="4">
        <f t="shared" si="50"/>
        <v>2</v>
      </c>
      <c r="E583" s="41">
        <v>574</v>
      </c>
      <c r="F583" s="51">
        <f>'Energía Transada'!G583*1000</f>
        <v>8500</v>
      </c>
      <c r="G583" s="51">
        <f>CMG!F576</f>
        <v>73.462029999999999</v>
      </c>
      <c r="H583" s="18">
        <f t="shared" si="52"/>
        <v>624427.255</v>
      </c>
      <c r="I583" s="51">
        <f ca="1">'Energía Transada'!D583</f>
        <v>2596.7420048080003</v>
      </c>
      <c r="J583" s="51">
        <f>CMG!E576</f>
        <v>266.36155000000002</v>
      </c>
      <c r="K583" s="18">
        <f t="shared" ca="1" si="51"/>
        <v>691672.22535076644</v>
      </c>
    </row>
    <row r="584" spans="1:11" x14ac:dyDescent="0.2">
      <c r="A584" s="40">
        <f t="shared" si="53"/>
        <v>44616</v>
      </c>
      <c r="B584" s="4">
        <f t="shared" si="54"/>
        <v>23</v>
      </c>
      <c r="C584" s="4">
        <f t="shared" si="49"/>
        <v>2022</v>
      </c>
      <c r="D584" s="4">
        <f t="shared" si="50"/>
        <v>2</v>
      </c>
      <c r="E584" s="41">
        <v>575</v>
      </c>
      <c r="F584" s="51">
        <f>'Energía Transada'!G584*1000</f>
        <v>8500</v>
      </c>
      <c r="G584" s="51">
        <f>CMG!F577</f>
        <v>62.226939999999999</v>
      </c>
      <c r="H584" s="18">
        <f t="shared" si="52"/>
        <v>528928.99</v>
      </c>
      <c r="I584" s="51">
        <f ca="1">'Energía Transada'!D584</f>
        <v>1488.1743736649998</v>
      </c>
      <c r="J584" s="51">
        <f>CMG!E577</f>
        <v>266.36155000000002</v>
      </c>
      <c r="K584" s="18">
        <f t="shared" ca="1" si="51"/>
        <v>396392.43283968855</v>
      </c>
    </row>
    <row r="585" spans="1:11" x14ac:dyDescent="0.2">
      <c r="A585" s="40">
        <f t="shared" si="53"/>
        <v>44616</v>
      </c>
      <c r="B585" s="4">
        <f t="shared" si="54"/>
        <v>24</v>
      </c>
      <c r="C585" s="4">
        <f t="shared" si="49"/>
        <v>2022</v>
      </c>
      <c r="D585" s="4">
        <f t="shared" si="50"/>
        <v>2</v>
      </c>
      <c r="E585" s="41">
        <v>576</v>
      </c>
      <c r="F585" s="51">
        <f>'Energía Transada'!G585*1000</f>
        <v>8500</v>
      </c>
      <c r="G585" s="51">
        <f>CMG!F578</f>
        <v>61.836779999999997</v>
      </c>
      <c r="H585" s="18">
        <f t="shared" si="52"/>
        <v>525612.63</v>
      </c>
      <c r="I585" s="51">
        <f ca="1">'Energía Transada'!D585</f>
        <v>927.74957709000012</v>
      </c>
      <c r="J585" s="51">
        <f>CMG!E578</f>
        <v>266.36155000000002</v>
      </c>
      <c r="K585" s="18">
        <f t="shared" ca="1" si="51"/>
        <v>247116.81536553695</v>
      </c>
    </row>
    <row r="586" spans="1:11" x14ac:dyDescent="0.2">
      <c r="A586" s="40">
        <f t="shared" si="53"/>
        <v>44617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2</v>
      </c>
      <c r="E586" s="41">
        <v>577</v>
      </c>
      <c r="F586" s="51">
        <f>'Energía Transada'!G586*1000</f>
        <v>8500</v>
      </c>
      <c r="G586" s="51">
        <f>CMG!F579</f>
        <v>60.343119999999999</v>
      </c>
      <c r="H586" s="18">
        <f t="shared" si="52"/>
        <v>512916.52</v>
      </c>
      <c r="I586" s="51">
        <f ca="1">'Energía Transada'!D586</f>
        <v>4.9309667540000008</v>
      </c>
      <c r="J586" s="51">
        <f>CMG!E579</f>
        <v>234.4622</v>
      </c>
      <c r="K586" s="18">
        <f t="shared" ref="K586:K649" ca="1" si="57">I586*J586</f>
        <v>1156.1253132696991</v>
      </c>
    </row>
    <row r="587" spans="1:11" x14ac:dyDescent="0.2">
      <c r="A587" s="40">
        <f t="shared" si="53"/>
        <v>44617</v>
      </c>
      <c r="B587" s="4">
        <f t="shared" si="54"/>
        <v>2</v>
      </c>
      <c r="C587" s="4">
        <f t="shared" si="55"/>
        <v>2022</v>
      </c>
      <c r="D587" s="4">
        <f t="shared" si="56"/>
        <v>2</v>
      </c>
      <c r="E587" s="41">
        <v>578</v>
      </c>
      <c r="F587" s="51">
        <f>'Energía Transada'!G587*1000</f>
        <v>8500</v>
      </c>
      <c r="G587" s="51">
        <f>CMG!F580</f>
        <v>88.251919999999998</v>
      </c>
      <c r="H587" s="18">
        <f t="shared" ref="H587:H650" si="58">F587*G587</f>
        <v>750141.32</v>
      </c>
      <c r="I587" s="51">
        <f ca="1">'Energía Transada'!D587</f>
        <v>560.09751416500001</v>
      </c>
      <c r="J587" s="51">
        <f>CMG!E580</f>
        <v>155.66274999999999</v>
      </c>
      <c r="K587" s="18">
        <f t="shared" ca="1" si="57"/>
        <v>87186.319323087853</v>
      </c>
    </row>
    <row r="588" spans="1:11" x14ac:dyDescent="0.2">
      <c r="A588" s="40">
        <f t="shared" ref="A588:A651" si="59">IF(B587=24,A587+1,A587)</f>
        <v>44617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2</v>
      </c>
      <c r="E588" s="41">
        <v>579</v>
      </c>
      <c r="F588" s="51">
        <f>'Energía Transada'!G588*1000</f>
        <v>8500</v>
      </c>
      <c r="G588" s="51">
        <f>CMG!F581</f>
        <v>92.376059999999995</v>
      </c>
      <c r="H588" s="18">
        <f t="shared" si="58"/>
        <v>785196.51</v>
      </c>
      <c r="I588" s="51">
        <f ca="1">'Energía Transada'!D588</f>
        <v>2219.2516376869999</v>
      </c>
      <c r="J588" s="51">
        <f>CMG!E581</f>
        <v>97.476140000000001</v>
      </c>
      <c r="K588" s="18">
        <f t="shared" ca="1" si="57"/>
        <v>216324.08333040727</v>
      </c>
    </row>
    <row r="589" spans="1:11" x14ac:dyDescent="0.2">
      <c r="A589" s="40">
        <f t="shared" si="59"/>
        <v>44617</v>
      </c>
      <c r="B589" s="4">
        <f t="shared" si="60"/>
        <v>4</v>
      </c>
      <c r="C589" s="4">
        <f t="shared" si="55"/>
        <v>2022</v>
      </c>
      <c r="D589" s="4">
        <f t="shared" si="56"/>
        <v>2</v>
      </c>
      <c r="E589" s="41">
        <v>580</v>
      </c>
      <c r="F589" s="51">
        <f>'Energía Transada'!G589*1000</f>
        <v>8500</v>
      </c>
      <c r="G589" s="51">
        <f>CMG!F582</f>
        <v>92.376059999999995</v>
      </c>
      <c r="H589" s="18">
        <f t="shared" si="58"/>
        <v>785196.51</v>
      </c>
      <c r="I589" s="51">
        <f ca="1">'Energía Transada'!D589</f>
        <v>3877.3607544070005</v>
      </c>
      <c r="J589" s="51">
        <f>CMG!E582</f>
        <v>97.476140000000001</v>
      </c>
      <c r="K589" s="18">
        <f t="shared" ca="1" si="57"/>
        <v>377950.15972708241</v>
      </c>
    </row>
    <row r="590" spans="1:11" x14ac:dyDescent="0.2">
      <c r="A590" s="40">
        <f t="shared" si="59"/>
        <v>44617</v>
      </c>
      <c r="B590" s="4">
        <f t="shared" si="60"/>
        <v>5</v>
      </c>
      <c r="C590" s="4">
        <f t="shared" si="55"/>
        <v>2022</v>
      </c>
      <c r="D590" s="4">
        <f t="shared" si="56"/>
        <v>2</v>
      </c>
      <c r="E590" s="41">
        <v>581</v>
      </c>
      <c r="F590" s="51">
        <f>'Energía Transada'!G590*1000</f>
        <v>8500</v>
      </c>
      <c r="G590" s="51">
        <f>CMG!F583</f>
        <v>92.376059999999995</v>
      </c>
      <c r="H590" s="18">
        <f t="shared" si="58"/>
        <v>785196.51</v>
      </c>
      <c r="I590" s="51">
        <f ca="1">'Energía Transada'!D590</f>
        <v>5545.2414715670002</v>
      </c>
      <c r="J590" s="51">
        <f>CMG!E583</f>
        <v>97.476140000000001</v>
      </c>
      <c r="K590" s="18">
        <f t="shared" ca="1" si="57"/>
        <v>540528.73401627096</v>
      </c>
    </row>
    <row r="591" spans="1:11" x14ac:dyDescent="0.2">
      <c r="A591" s="40">
        <f t="shared" si="59"/>
        <v>44617</v>
      </c>
      <c r="B591" s="4">
        <f t="shared" si="60"/>
        <v>6</v>
      </c>
      <c r="C591" s="4">
        <f t="shared" si="55"/>
        <v>2022</v>
      </c>
      <c r="D591" s="4">
        <f t="shared" si="56"/>
        <v>2</v>
      </c>
      <c r="E591" s="41">
        <v>582</v>
      </c>
      <c r="F591" s="51">
        <f>'Energía Transada'!G591*1000</f>
        <v>8500</v>
      </c>
      <c r="G591" s="51">
        <f>CMG!F584</f>
        <v>92.376059999999995</v>
      </c>
      <c r="H591" s="18">
        <f t="shared" si="58"/>
        <v>785196.51</v>
      </c>
      <c r="I591" s="51">
        <f ca="1">'Energía Transada'!D591</f>
        <v>5807.8692825020007</v>
      </c>
      <c r="J591" s="51">
        <f>CMG!E584</f>
        <v>152.79002</v>
      </c>
      <c r="K591" s="18">
        <f t="shared" ca="1" si="57"/>
        <v>887384.46383086639</v>
      </c>
    </row>
    <row r="592" spans="1:11" x14ac:dyDescent="0.2">
      <c r="A592" s="40">
        <f t="shared" si="59"/>
        <v>44617</v>
      </c>
      <c r="B592" s="4">
        <f t="shared" si="60"/>
        <v>7</v>
      </c>
      <c r="C592" s="4">
        <f t="shared" si="55"/>
        <v>2022</v>
      </c>
      <c r="D592" s="4">
        <f t="shared" si="56"/>
        <v>2</v>
      </c>
      <c r="E592" s="41">
        <v>583</v>
      </c>
      <c r="F592" s="51">
        <f>'Energía Transada'!G592*1000</f>
        <v>8500</v>
      </c>
      <c r="G592" s="51">
        <f>CMG!F585</f>
        <v>92.376059999999995</v>
      </c>
      <c r="H592" s="18">
        <f t="shared" si="58"/>
        <v>785196.51</v>
      </c>
      <c r="I592" s="51">
        <f ca="1">'Energía Transada'!D592</f>
        <v>4309.2894893160001</v>
      </c>
      <c r="J592" s="51">
        <f>CMG!E585</f>
        <v>264.28352000000001</v>
      </c>
      <c r="K592" s="18">
        <f t="shared" ca="1" si="57"/>
        <v>1138874.194935435</v>
      </c>
    </row>
    <row r="593" spans="1:11" x14ac:dyDescent="0.2">
      <c r="A593" s="40">
        <f t="shared" si="59"/>
        <v>44617</v>
      </c>
      <c r="B593" s="4">
        <f t="shared" si="60"/>
        <v>8</v>
      </c>
      <c r="C593" s="4">
        <f t="shared" si="55"/>
        <v>2022</v>
      </c>
      <c r="D593" s="4">
        <f t="shared" si="56"/>
        <v>2</v>
      </c>
      <c r="E593" s="41">
        <v>584</v>
      </c>
      <c r="F593" s="51">
        <f>'Energía Transada'!G593*1000</f>
        <v>0</v>
      </c>
      <c r="G593" s="51">
        <f>CMG!F586</f>
        <v>92.376059999999995</v>
      </c>
      <c r="H593" s="18">
        <f t="shared" si="58"/>
        <v>0</v>
      </c>
      <c r="I593" s="51">
        <f ca="1">'Energía Transada'!D593</f>
        <v>6550.2803146900005</v>
      </c>
      <c r="J593" s="51">
        <f>CMG!E586</f>
        <v>264.28352000000001</v>
      </c>
      <c r="K593" s="18">
        <f t="shared" ca="1" si="57"/>
        <v>1731131.1385529812</v>
      </c>
    </row>
    <row r="594" spans="1:11" x14ac:dyDescent="0.2">
      <c r="A594" s="40">
        <f t="shared" si="59"/>
        <v>44617</v>
      </c>
      <c r="B594" s="4">
        <f t="shared" si="60"/>
        <v>9</v>
      </c>
      <c r="C594" s="4">
        <f t="shared" si="55"/>
        <v>2022</v>
      </c>
      <c r="D594" s="4">
        <f t="shared" si="56"/>
        <v>2</v>
      </c>
      <c r="E594" s="41">
        <v>585</v>
      </c>
      <c r="F594" s="51">
        <f>'Energía Transada'!G594*1000</f>
        <v>0</v>
      </c>
      <c r="G594" s="51">
        <f>CMG!F587</f>
        <v>79.861959999999996</v>
      </c>
      <c r="H594" s="18">
        <f t="shared" si="58"/>
        <v>0</v>
      </c>
      <c r="I594" s="51">
        <f ca="1">'Energía Transada'!D594</f>
        <v>6443.9353860000001</v>
      </c>
      <c r="J594" s="51">
        <f>CMG!E587</f>
        <v>264.07101999999998</v>
      </c>
      <c r="K594" s="18">
        <f t="shared" ca="1" si="57"/>
        <v>1701656.5901951136</v>
      </c>
    </row>
    <row r="595" spans="1:11" x14ac:dyDescent="0.2">
      <c r="A595" s="40">
        <f t="shared" si="59"/>
        <v>44617</v>
      </c>
      <c r="B595" s="4">
        <f t="shared" si="60"/>
        <v>10</v>
      </c>
      <c r="C595" s="4">
        <f t="shared" si="55"/>
        <v>2022</v>
      </c>
      <c r="D595" s="4">
        <f t="shared" si="56"/>
        <v>2</v>
      </c>
      <c r="E595" s="41">
        <v>586</v>
      </c>
      <c r="F595" s="51">
        <f>'Energía Transada'!G595*1000</f>
        <v>0</v>
      </c>
      <c r="G595" s="51">
        <f>CMG!F588</f>
        <v>45.672510000000003</v>
      </c>
      <c r="H595" s="18">
        <f t="shared" si="58"/>
        <v>0</v>
      </c>
      <c r="I595" s="51">
        <f ca="1">'Energía Transada'!D595</f>
        <v>5648.1274297560012</v>
      </c>
      <c r="J595" s="51">
        <f>CMG!E588</f>
        <v>264.07101999999998</v>
      </c>
      <c r="K595" s="18">
        <f t="shared" ca="1" si="57"/>
        <v>1491506.7714656454</v>
      </c>
    </row>
    <row r="596" spans="1:11" x14ac:dyDescent="0.2">
      <c r="A596" s="40">
        <f t="shared" si="59"/>
        <v>44617</v>
      </c>
      <c r="B596" s="4">
        <f t="shared" si="60"/>
        <v>11</v>
      </c>
      <c r="C596" s="4">
        <f t="shared" si="55"/>
        <v>2022</v>
      </c>
      <c r="D596" s="4">
        <f t="shared" si="56"/>
        <v>2</v>
      </c>
      <c r="E596" s="41">
        <v>587</v>
      </c>
      <c r="F596" s="51">
        <f>'Energía Transada'!G596*1000</f>
        <v>0</v>
      </c>
      <c r="G596" s="51">
        <f>CMG!F589</f>
        <v>48.54524</v>
      </c>
      <c r="H596" s="18">
        <f t="shared" si="58"/>
        <v>0</v>
      </c>
      <c r="I596" s="51">
        <f ca="1">'Energía Transada'!D596</f>
        <v>6963.750857</v>
      </c>
      <c r="J596" s="51">
        <f>CMG!E589</f>
        <v>264.07101999999998</v>
      </c>
      <c r="K596" s="18">
        <f t="shared" ca="1" si="57"/>
        <v>1838924.7918338641</v>
      </c>
    </row>
    <row r="597" spans="1:11" x14ac:dyDescent="0.2">
      <c r="A597" s="40">
        <f t="shared" si="59"/>
        <v>44617</v>
      </c>
      <c r="B597" s="4">
        <f t="shared" si="60"/>
        <v>12</v>
      </c>
      <c r="C597" s="4">
        <f t="shared" si="55"/>
        <v>2022</v>
      </c>
      <c r="D597" s="4">
        <f t="shared" si="56"/>
        <v>2</v>
      </c>
      <c r="E597" s="41">
        <v>588</v>
      </c>
      <c r="F597" s="51">
        <f>'Energía Transada'!G597*1000</f>
        <v>0</v>
      </c>
      <c r="G597" s="51">
        <f>CMG!F590</f>
        <v>48.789230000000003</v>
      </c>
      <c r="H597" s="18">
        <f t="shared" si="58"/>
        <v>0</v>
      </c>
      <c r="I597" s="51">
        <f ca="1">'Energía Transada'!D597</f>
        <v>9964.2007657500017</v>
      </c>
      <c r="J597" s="51">
        <f>CMG!E590</f>
        <v>264.07101999999998</v>
      </c>
      <c r="K597" s="18">
        <f t="shared" ca="1" si="57"/>
        <v>2631256.6596963839</v>
      </c>
    </row>
    <row r="598" spans="1:11" x14ac:dyDescent="0.2">
      <c r="A598" s="40">
        <f t="shared" si="59"/>
        <v>44617</v>
      </c>
      <c r="B598" s="4">
        <f t="shared" si="60"/>
        <v>13</v>
      </c>
      <c r="C598" s="4">
        <f t="shared" si="55"/>
        <v>2022</v>
      </c>
      <c r="D598" s="4">
        <f t="shared" si="56"/>
        <v>2</v>
      </c>
      <c r="E598" s="41">
        <v>589</v>
      </c>
      <c r="F598" s="51">
        <f>'Energía Transada'!G598*1000</f>
        <v>0</v>
      </c>
      <c r="G598" s="51">
        <f>CMG!F591</f>
        <v>37.573770000000003</v>
      </c>
      <c r="H598" s="18">
        <f t="shared" si="58"/>
        <v>0</v>
      </c>
      <c r="I598" s="51">
        <f ca="1">'Energía Transada'!D598</f>
        <v>12620.131198500003</v>
      </c>
      <c r="J598" s="51">
        <f>CMG!E591</f>
        <v>264.07101999999998</v>
      </c>
      <c r="K598" s="18">
        <f t="shared" ca="1" si="57"/>
        <v>3332610.9181217179</v>
      </c>
    </row>
    <row r="599" spans="1:11" x14ac:dyDescent="0.2">
      <c r="A599" s="40">
        <f t="shared" si="59"/>
        <v>44617</v>
      </c>
      <c r="B599" s="4">
        <f t="shared" si="60"/>
        <v>14</v>
      </c>
      <c r="C599" s="4">
        <f t="shared" si="55"/>
        <v>2022</v>
      </c>
      <c r="D599" s="4">
        <f t="shared" si="56"/>
        <v>2</v>
      </c>
      <c r="E599" s="41">
        <v>590</v>
      </c>
      <c r="F599" s="51">
        <f>'Energía Transada'!G599*1000</f>
        <v>0</v>
      </c>
      <c r="G599" s="51">
        <f>CMG!F592</f>
        <v>0</v>
      </c>
      <c r="H599" s="18">
        <f t="shared" si="58"/>
        <v>0</v>
      </c>
      <c r="I599" s="51">
        <f ca="1">'Energía Transada'!D599</f>
        <v>9060.8617400000003</v>
      </c>
      <c r="J599" s="51">
        <f>CMG!E592</f>
        <v>264.07101999999998</v>
      </c>
      <c r="K599" s="18">
        <f t="shared" ca="1" si="57"/>
        <v>2392711.0017607748</v>
      </c>
    </row>
    <row r="600" spans="1:11" x14ac:dyDescent="0.2">
      <c r="A600" s="40">
        <f t="shared" si="59"/>
        <v>44617</v>
      </c>
      <c r="B600" s="4">
        <f t="shared" si="60"/>
        <v>15</v>
      </c>
      <c r="C600" s="4">
        <f t="shared" si="55"/>
        <v>2022</v>
      </c>
      <c r="D600" s="4">
        <f t="shared" si="56"/>
        <v>2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 ca="1">'Energía Transada'!D600</f>
        <v>10043.407486000002</v>
      </c>
      <c r="J600" s="51">
        <f>CMG!E593</f>
        <v>264.07101999999998</v>
      </c>
      <c r="K600" s="18">
        <f t="shared" ca="1" si="57"/>
        <v>2652172.8591036559</v>
      </c>
    </row>
    <row r="601" spans="1:11" x14ac:dyDescent="0.2">
      <c r="A601" s="40">
        <f t="shared" si="59"/>
        <v>44617</v>
      </c>
      <c r="B601" s="4">
        <f t="shared" si="60"/>
        <v>16</v>
      </c>
      <c r="C601" s="4">
        <f t="shared" si="55"/>
        <v>2022</v>
      </c>
      <c r="D601" s="4">
        <f t="shared" si="56"/>
        <v>2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 ca="1">'Energía Transada'!D601</f>
        <v>13866.092422000002</v>
      </c>
      <c r="J601" s="51">
        <f>CMG!E594</f>
        <v>264.07101999999998</v>
      </c>
      <c r="K601" s="18">
        <f t="shared" ca="1" si="57"/>
        <v>3661633.1692918106</v>
      </c>
    </row>
    <row r="602" spans="1:11" x14ac:dyDescent="0.2">
      <c r="A602" s="40">
        <f t="shared" si="59"/>
        <v>44617</v>
      </c>
      <c r="B602" s="4">
        <f t="shared" si="60"/>
        <v>17</v>
      </c>
      <c r="C602" s="4">
        <f t="shared" si="55"/>
        <v>2022</v>
      </c>
      <c r="D602" s="4">
        <f t="shared" si="56"/>
        <v>2</v>
      </c>
      <c r="E602" s="41">
        <v>593</v>
      </c>
      <c r="F602" s="51">
        <f>'Energía Transada'!G602*1000</f>
        <v>0</v>
      </c>
      <c r="G602" s="51">
        <f>CMG!F595</f>
        <v>0</v>
      </c>
      <c r="H602" s="18">
        <f t="shared" si="58"/>
        <v>0</v>
      </c>
      <c r="I602" s="51">
        <f ca="1">'Energía Transada'!D602</f>
        <v>13085.201808</v>
      </c>
      <c r="J602" s="51">
        <f>CMG!E595</f>
        <v>264.07101999999998</v>
      </c>
      <c r="K602" s="18">
        <f t="shared" ca="1" si="57"/>
        <v>3455422.588344404</v>
      </c>
    </row>
    <row r="603" spans="1:11" x14ac:dyDescent="0.2">
      <c r="A603" s="40">
        <f t="shared" si="59"/>
        <v>44617</v>
      </c>
      <c r="B603" s="4">
        <f t="shared" si="60"/>
        <v>18</v>
      </c>
      <c r="C603" s="4">
        <f t="shared" si="55"/>
        <v>2022</v>
      </c>
      <c r="D603" s="4">
        <f t="shared" si="56"/>
        <v>2</v>
      </c>
      <c r="E603" s="41">
        <v>594</v>
      </c>
      <c r="F603" s="51">
        <f>'Energía Transada'!G603*1000</f>
        <v>6800.0000000000009</v>
      </c>
      <c r="G603" s="51">
        <f>CMG!F596</f>
        <v>0</v>
      </c>
      <c r="H603" s="18">
        <f t="shared" si="58"/>
        <v>0</v>
      </c>
      <c r="I603" s="51">
        <f ca="1">'Energía Transada'!D603</f>
        <v>12796.788947250001</v>
      </c>
      <c r="J603" s="51">
        <f>CMG!E596</f>
        <v>264.07101999999998</v>
      </c>
      <c r="K603" s="18">
        <f t="shared" ca="1" si="57"/>
        <v>3379261.1100250338</v>
      </c>
    </row>
    <row r="604" spans="1:11" x14ac:dyDescent="0.2">
      <c r="A604" s="40">
        <f t="shared" si="59"/>
        <v>44617</v>
      </c>
      <c r="B604" s="4">
        <f t="shared" si="60"/>
        <v>19</v>
      </c>
      <c r="C604" s="4">
        <f t="shared" si="55"/>
        <v>2022</v>
      </c>
      <c r="D604" s="4">
        <f t="shared" si="56"/>
        <v>2</v>
      </c>
      <c r="E604" s="41">
        <v>595</v>
      </c>
      <c r="F604" s="51">
        <f>'Energía Transada'!G604*1000</f>
        <v>6800.0000000000009</v>
      </c>
      <c r="G604" s="51">
        <f>CMG!F597</f>
        <v>0</v>
      </c>
      <c r="H604" s="18">
        <f t="shared" si="58"/>
        <v>0</v>
      </c>
      <c r="I604" s="51">
        <f ca="1">'Energía Transada'!D604</f>
        <v>11683.816053000002</v>
      </c>
      <c r="J604" s="51">
        <f>CMG!E597</f>
        <v>263.55155999999999</v>
      </c>
      <c r="K604" s="18">
        <f t="shared" ca="1" si="57"/>
        <v>3079287.9475211934</v>
      </c>
    </row>
    <row r="605" spans="1:11" x14ac:dyDescent="0.2">
      <c r="A605" s="40">
        <f t="shared" si="59"/>
        <v>44617</v>
      </c>
      <c r="B605" s="4">
        <f t="shared" si="60"/>
        <v>20</v>
      </c>
      <c r="C605" s="4">
        <f t="shared" si="55"/>
        <v>2022</v>
      </c>
      <c r="D605" s="4">
        <f t="shared" si="56"/>
        <v>2</v>
      </c>
      <c r="E605" s="41">
        <v>596</v>
      </c>
      <c r="F605" s="51">
        <f>'Energía Transada'!G605*1000</f>
        <v>8500</v>
      </c>
      <c r="G605" s="51">
        <f>CMG!F598</f>
        <v>51.465200000000003</v>
      </c>
      <c r="H605" s="18">
        <f t="shared" si="58"/>
        <v>437454.2</v>
      </c>
      <c r="I605" s="51">
        <f ca="1">'Energía Transada'!D605</f>
        <v>6867.898777376</v>
      </c>
      <c r="J605" s="51">
        <f>CMG!E598</f>
        <v>263.55155999999999</v>
      </c>
      <c r="K605" s="18">
        <f t="shared" ca="1" si="57"/>
        <v>1810045.4366995376</v>
      </c>
    </row>
    <row r="606" spans="1:11" x14ac:dyDescent="0.2">
      <c r="A606" s="40">
        <f t="shared" si="59"/>
        <v>44617</v>
      </c>
      <c r="B606" s="4">
        <f t="shared" si="60"/>
        <v>21</v>
      </c>
      <c r="C606" s="4">
        <f t="shared" si="55"/>
        <v>2022</v>
      </c>
      <c r="D606" s="4">
        <f t="shared" si="56"/>
        <v>2</v>
      </c>
      <c r="E606" s="41">
        <v>597</v>
      </c>
      <c r="F606" s="51">
        <f>'Energía Transada'!G606*1000</f>
        <v>8500</v>
      </c>
      <c r="G606" s="51">
        <f>CMG!F599</f>
        <v>71.023390000000006</v>
      </c>
      <c r="H606" s="18">
        <f t="shared" si="58"/>
        <v>603698.81500000006</v>
      </c>
      <c r="I606" s="51">
        <f ca="1">'Energía Transada'!D606</f>
        <v>4075.2259843750003</v>
      </c>
      <c r="J606" s="51">
        <f>CMG!E599</f>
        <v>263.55155999999999</v>
      </c>
      <c r="K606" s="18">
        <f t="shared" ca="1" si="57"/>
        <v>1074032.1655345669</v>
      </c>
    </row>
    <row r="607" spans="1:11" x14ac:dyDescent="0.2">
      <c r="A607" s="40">
        <f t="shared" si="59"/>
        <v>44617</v>
      </c>
      <c r="B607" s="4">
        <f t="shared" si="60"/>
        <v>22</v>
      </c>
      <c r="C607" s="4">
        <f t="shared" si="55"/>
        <v>2022</v>
      </c>
      <c r="D607" s="4">
        <f t="shared" si="56"/>
        <v>2</v>
      </c>
      <c r="E607" s="41">
        <v>598</v>
      </c>
      <c r="F607" s="51">
        <f>'Energía Transada'!G607*1000</f>
        <v>8500</v>
      </c>
      <c r="G607" s="51">
        <f>CMG!F600</f>
        <v>82.364779999999996</v>
      </c>
      <c r="H607" s="18">
        <f t="shared" si="58"/>
        <v>700100.63</v>
      </c>
      <c r="I607" s="51">
        <f ca="1">'Energía Transada'!D607</f>
        <v>6168.290778216</v>
      </c>
      <c r="J607" s="51">
        <f>CMG!E600</f>
        <v>263.55155999999999</v>
      </c>
      <c r="K607" s="18">
        <f t="shared" ca="1" si="57"/>
        <v>1625662.6571324407</v>
      </c>
    </row>
    <row r="608" spans="1:11" x14ac:dyDescent="0.2">
      <c r="A608" s="40">
        <f t="shared" si="59"/>
        <v>44617</v>
      </c>
      <c r="B608" s="4">
        <f t="shared" si="60"/>
        <v>23</v>
      </c>
      <c r="C608" s="4">
        <f t="shared" si="55"/>
        <v>2022</v>
      </c>
      <c r="D608" s="4">
        <f t="shared" si="56"/>
        <v>2</v>
      </c>
      <c r="E608" s="41">
        <v>599</v>
      </c>
      <c r="F608" s="51">
        <f>'Energía Transada'!G608*1000</f>
        <v>8500</v>
      </c>
      <c r="G608" s="51">
        <f>CMG!F601</f>
        <v>70.763670000000005</v>
      </c>
      <c r="H608" s="18">
        <f t="shared" si="58"/>
        <v>601491.19500000007</v>
      </c>
      <c r="I608" s="51">
        <f ca="1">'Energía Transada'!D608</f>
        <v>8395.8663949999991</v>
      </c>
      <c r="J608" s="51">
        <f>CMG!E601</f>
        <v>263.55155999999999</v>
      </c>
      <c r="K608" s="18">
        <f t="shared" ca="1" si="57"/>
        <v>2212743.6859538257</v>
      </c>
    </row>
    <row r="609" spans="1:11" x14ac:dyDescent="0.2">
      <c r="A609" s="40">
        <f t="shared" si="59"/>
        <v>44617</v>
      </c>
      <c r="B609" s="4">
        <f t="shared" si="60"/>
        <v>24</v>
      </c>
      <c r="C609" s="4">
        <f t="shared" si="55"/>
        <v>2022</v>
      </c>
      <c r="D609" s="4">
        <f t="shared" si="56"/>
        <v>2</v>
      </c>
      <c r="E609" s="41">
        <v>600</v>
      </c>
      <c r="F609" s="51">
        <f>'Energía Transada'!G609*1000</f>
        <v>8500</v>
      </c>
      <c r="G609" s="51">
        <f>CMG!F602</f>
        <v>67.237679999999997</v>
      </c>
      <c r="H609" s="18">
        <f t="shared" si="58"/>
        <v>571520.28</v>
      </c>
      <c r="I609" s="51">
        <f ca="1">'Energía Transada'!D609</f>
        <v>9104.6988060000003</v>
      </c>
      <c r="J609" s="51">
        <f>CMG!E602</f>
        <v>263.55155999999999</v>
      </c>
      <c r="K609" s="18">
        <f t="shared" ca="1" si="57"/>
        <v>2399557.5736514372</v>
      </c>
    </row>
    <row r="610" spans="1:11" x14ac:dyDescent="0.2">
      <c r="A610" s="40">
        <f t="shared" si="59"/>
        <v>44618</v>
      </c>
      <c r="B610" s="4">
        <f t="shared" si="60"/>
        <v>1</v>
      </c>
      <c r="C610" s="4">
        <f t="shared" si="55"/>
        <v>2022</v>
      </c>
      <c r="D610" s="4">
        <f t="shared" si="56"/>
        <v>2</v>
      </c>
      <c r="E610" s="41">
        <v>601</v>
      </c>
      <c r="F610" s="51">
        <f>'Energía Transada'!G610*1000</f>
        <v>8500</v>
      </c>
      <c r="G610" s="51">
        <f>CMG!F603</f>
        <v>68.617099999999994</v>
      </c>
      <c r="H610" s="18">
        <f t="shared" si="58"/>
        <v>583245.35</v>
      </c>
      <c r="I610" s="51">
        <f ca="1">'Energía Transada'!D610</f>
        <v>8777.0982600000007</v>
      </c>
      <c r="J610" s="51">
        <f>CMG!E603</f>
        <v>269.24543</v>
      </c>
      <c r="K610" s="18">
        <f t="shared" ca="1" si="57"/>
        <v>2363193.5951659521</v>
      </c>
    </row>
    <row r="611" spans="1:11" x14ac:dyDescent="0.2">
      <c r="A611" s="40">
        <f t="shared" si="59"/>
        <v>44618</v>
      </c>
      <c r="B611" s="4">
        <f t="shared" si="60"/>
        <v>2</v>
      </c>
      <c r="C611" s="4">
        <f t="shared" si="55"/>
        <v>2022</v>
      </c>
      <c r="D611" s="4">
        <f t="shared" si="56"/>
        <v>2</v>
      </c>
      <c r="E611" s="41">
        <v>602</v>
      </c>
      <c r="F611" s="51">
        <f>'Energía Transada'!G611*1000</f>
        <v>8500</v>
      </c>
      <c r="G611" s="51">
        <f>CMG!F604</f>
        <v>68.617099999999994</v>
      </c>
      <c r="H611" s="18">
        <f t="shared" si="58"/>
        <v>583245.35</v>
      </c>
      <c r="I611" s="51">
        <f ca="1">'Energía Transada'!D611</f>
        <v>12698.599270000001</v>
      </c>
      <c r="J611" s="51">
        <f>CMG!E604</f>
        <v>269.24543</v>
      </c>
      <c r="K611" s="18">
        <f t="shared" ca="1" si="57"/>
        <v>3419039.8208488361</v>
      </c>
    </row>
    <row r="612" spans="1:11" x14ac:dyDescent="0.2">
      <c r="A612" s="40">
        <f t="shared" si="59"/>
        <v>44618</v>
      </c>
      <c r="B612" s="4">
        <f t="shared" si="60"/>
        <v>3</v>
      </c>
      <c r="C612" s="4">
        <f t="shared" si="55"/>
        <v>2022</v>
      </c>
      <c r="D612" s="4">
        <f t="shared" si="56"/>
        <v>2</v>
      </c>
      <c r="E612" s="41">
        <v>603</v>
      </c>
      <c r="F612" s="51">
        <f>'Energía Transada'!G612*1000</f>
        <v>8500</v>
      </c>
      <c r="G612" s="51">
        <f>CMG!F605</f>
        <v>68.617099999999994</v>
      </c>
      <c r="H612" s="18">
        <f t="shared" si="58"/>
        <v>583245.35</v>
      </c>
      <c r="I612" s="51">
        <f ca="1">'Energía Transada'!D612</f>
        <v>14597.578457000001</v>
      </c>
      <c r="J612" s="51">
        <f>CMG!E605</f>
        <v>269.24543</v>
      </c>
      <c r="K612" s="18">
        <f t="shared" ca="1" si="57"/>
        <v>3930331.2886137017</v>
      </c>
    </row>
    <row r="613" spans="1:11" x14ac:dyDescent="0.2">
      <c r="A613" s="40">
        <f t="shared" si="59"/>
        <v>44618</v>
      </c>
      <c r="B613" s="4">
        <f t="shared" si="60"/>
        <v>4</v>
      </c>
      <c r="C613" s="4">
        <f t="shared" si="55"/>
        <v>2022</v>
      </c>
      <c r="D613" s="4">
        <f t="shared" si="56"/>
        <v>2</v>
      </c>
      <c r="E613" s="41">
        <v>604</v>
      </c>
      <c r="F613" s="51">
        <f>'Energía Transada'!G613*1000</f>
        <v>8500</v>
      </c>
      <c r="G613" s="51">
        <f>CMG!F606</f>
        <v>68.617099999999994</v>
      </c>
      <c r="H613" s="18">
        <f t="shared" si="58"/>
        <v>583245.35</v>
      </c>
      <c r="I613" s="51">
        <f ca="1">'Energía Transada'!D613</f>
        <v>16169.2537545</v>
      </c>
      <c r="J613" s="51">
        <f>CMG!E606</f>
        <v>269.24543</v>
      </c>
      <c r="K613" s="18">
        <f t="shared" ca="1" si="57"/>
        <v>4353497.6799094668</v>
      </c>
    </row>
    <row r="614" spans="1:11" x14ac:dyDescent="0.2">
      <c r="A614" s="40">
        <f t="shared" si="59"/>
        <v>44618</v>
      </c>
      <c r="B614" s="4">
        <f t="shared" si="60"/>
        <v>5</v>
      </c>
      <c r="C614" s="4">
        <f t="shared" si="55"/>
        <v>2022</v>
      </c>
      <c r="D614" s="4">
        <f t="shared" si="56"/>
        <v>2</v>
      </c>
      <c r="E614" s="41">
        <v>605</v>
      </c>
      <c r="F614" s="51">
        <f>'Energía Transada'!G614*1000</f>
        <v>8500</v>
      </c>
      <c r="G614" s="51">
        <f>CMG!F607</f>
        <v>68.617099999999994</v>
      </c>
      <c r="H614" s="18">
        <f t="shared" si="58"/>
        <v>583245.35</v>
      </c>
      <c r="I614" s="51">
        <f ca="1">'Energía Transada'!D614</f>
        <v>15693.712985999999</v>
      </c>
      <c r="J614" s="51">
        <f>CMG!E607</f>
        <v>269.24543</v>
      </c>
      <c r="K614" s="18">
        <f t="shared" ca="1" si="57"/>
        <v>4225460.5012121536</v>
      </c>
    </row>
    <row r="615" spans="1:11" x14ac:dyDescent="0.2">
      <c r="A615" s="40">
        <f t="shared" si="59"/>
        <v>44618</v>
      </c>
      <c r="B615" s="4">
        <f t="shared" si="60"/>
        <v>6</v>
      </c>
      <c r="C615" s="4">
        <f t="shared" si="55"/>
        <v>2022</v>
      </c>
      <c r="D615" s="4">
        <f t="shared" si="56"/>
        <v>2</v>
      </c>
      <c r="E615" s="41">
        <v>606</v>
      </c>
      <c r="F615" s="51">
        <f>'Energía Transada'!G615*1000</f>
        <v>8500</v>
      </c>
      <c r="G615" s="51">
        <f>CMG!F608</f>
        <v>78.393020000000007</v>
      </c>
      <c r="H615" s="18">
        <f t="shared" si="58"/>
        <v>666340.67000000004</v>
      </c>
      <c r="I615" s="51">
        <f ca="1">'Energía Transada'!D615</f>
        <v>12290.944694</v>
      </c>
      <c r="J615" s="51">
        <f>CMG!E608</f>
        <v>269.24543</v>
      </c>
      <c r="K615" s="18">
        <f t="shared" ca="1" si="57"/>
        <v>3309280.6892422484</v>
      </c>
    </row>
    <row r="616" spans="1:11" x14ac:dyDescent="0.2">
      <c r="A616" s="40">
        <f t="shared" si="59"/>
        <v>44618</v>
      </c>
      <c r="B616" s="4">
        <f t="shared" si="60"/>
        <v>7</v>
      </c>
      <c r="C616" s="4">
        <f t="shared" si="55"/>
        <v>2022</v>
      </c>
      <c r="D616" s="4">
        <f t="shared" si="56"/>
        <v>2</v>
      </c>
      <c r="E616" s="41">
        <v>607</v>
      </c>
      <c r="F616" s="51">
        <f>'Energía Transada'!G616*1000</f>
        <v>8500</v>
      </c>
      <c r="G616" s="51">
        <f>CMG!F609</f>
        <v>78.393020000000007</v>
      </c>
      <c r="H616" s="18">
        <f t="shared" si="58"/>
        <v>666340.67000000004</v>
      </c>
      <c r="I616" s="51">
        <f ca="1">'Energía Transada'!D616</f>
        <v>10063.797849</v>
      </c>
      <c r="J616" s="51">
        <f>CMG!E609</f>
        <v>269.24543</v>
      </c>
      <c r="K616" s="18">
        <f t="shared" ca="1" si="57"/>
        <v>2709631.5792870801</v>
      </c>
    </row>
    <row r="617" spans="1:11" x14ac:dyDescent="0.2">
      <c r="A617" s="40">
        <f t="shared" si="59"/>
        <v>44618</v>
      </c>
      <c r="B617" s="4">
        <f t="shared" si="60"/>
        <v>8</v>
      </c>
      <c r="C617" s="4">
        <f t="shared" si="55"/>
        <v>2022</v>
      </c>
      <c r="D617" s="4">
        <f t="shared" si="56"/>
        <v>2</v>
      </c>
      <c r="E617" s="41">
        <v>608</v>
      </c>
      <c r="F617" s="51">
        <f>'Energía Transada'!G617*1000</f>
        <v>0</v>
      </c>
      <c r="G617" s="51">
        <f>CMG!F610</f>
        <v>76.689700000000002</v>
      </c>
      <c r="H617" s="18">
        <f t="shared" si="58"/>
        <v>0</v>
      </c>
      <c r="I617" s="51">
        <f ca="1">'Energía Transada'!D617</f>
        <v>13137.365106249999</v>
      </c>
      <c r="J617" s="51">
        <f>CMG!E610</f>
        <v>269.24543</v>
      </c>
      <c r="K617" s="18">
        <f t="shared" ca="1" si="57"/>
        <v>3537175.5170992767</v>
      </c>
    </row>
    <row r="618" spans="1:11" x14ac:dyDescent="0.2">
      <c r="A618" s="40">
        <f t="shared" si="59"/>
        <v>44618</v>
      </c>
      <c r="B618" s="4">
        <f t="shared" si="60"/>
        <v>9</v>
      </c>
      <c r="C618" s="4">
        <f t="shared" si="55"/>
        <v>2022</v>
      </c>
      <c r="D618" s="4">
        <f t="shared" si="56"/>
        <v>2</v>
      </c>
      <c r="E618" s="41">
        <v>609</v>
      </c>
      <c r="F618" s="51">
        <f>'Energía Transada'!G618*1000</f>
        <v>0</v>
      </c>
      <c r="G618" s="51">
        <f>CMG!F611</f>
        <v>23.241019999999999</v>
      </c>
      <c r="H618" s="18">
        <f t="shared" si="58"/>
        <v>0</v>
      </c>
      <c r="I618" s="51">
        <f ca="1">'Energía Transada'!D618</f>
        <v>3969.3298652490002</v>
      </c>
      <c r="J618" s="51">
        <f>CMG!E611</f>
        <v>269.64906000000002</v>
      </c>
      <c r="K618" s="18">
        <f t="shared" ca="1" si="57"/>
        <v>1070326.0669943197</v>
      </c>
    </row>
    <row r="619" spans="1:11" x14ac:dyDescent="0.2">
      <c r="A619" s="40">
        <f t="shared" si="59"/>
        <v>44618</v>
      </c>
      <c r="B619" s="4">
        <f t="shared" si="60"/>
        <v>10</v>
      </c>
      <c r="C619" s="4">
        <f t="shared" si="55"/>
        <v>2022</v>
      </c>
      <c r="D619" s="4">
        <f t="shared" si="56"/>
        <v>2</v>
      </c>
      <c r="E619" s="41">
        <v>610</v>
      </c>
      <c r="F619" s="51">
        <f>'Energía Transada'!G619*1000</f>
        <v>0</v>
      </c>
      <c r="G619" s="51">
        <f>CMG!F612</f>
        <v>0</v>
      </c>
      <c r="H619" s="18">
        <f t="shared" si="58"/>
        <v>0</v>
      </c>
      <c r="I619" s="51">
        <f ca="1">'Energía Transada'!D619</f>
        <v>5164.5731295620008</v>
      </c>
      <c r="J619" s="51">
        <f>CMG!E612</f>
        <v>269.64906000000002</v>
      </c>
      <c r="K619" s="18">
        <f t="shared" ca="1" si="57"/>
        <v>1392622.2896876519</v>
      </c>
    </row>
    <row r="620" spans="1:11" x14ac:dyDescent="0.2">
      <c r="A620" s="40">
        <f t="shared" si="59"/>
        <v>44618</v>
      </c>
      <c r="B620" s="4">
        <f t="shared" si="60"/>
        <v>11</v>
      </c>
      <c r="C620" s="4">
        <f t="shared" si="55"/>
        <v>2022</v>
      </c>
      <c r="D620" s="4">
        <f t="shared" si="56"/>
        <v>2</v>
      </c>
      <c r="E620" s="41">
        <v>611</v>
      </c>
      <c r="F620" s="51">
        <f>'Energía Transada'!G620*1000</f>
        <v>0</v>
      </c>
      <c r="G620" s="51">
        <f>CMG!F613</f>
        <v>0</v>
      </c>
      <c r="H620" s="18">
        <f t="shared" si="58"/>
        <v>0</v>
      </c>
      <c r="I620" s="51">
        <f ca="1">'Energía Transada'!D620</f>
        <v>5668.0055046859998</v>
      </c>
      <c r="J620" s="51">
        <f>CMG!E613</f>
        <v>269.64906000000002</v>
      </c>
      <c r="K620" s="18">
        <f t="shared" ca="1" si="57"/>
        <v>1528372.3564134056</v>
      </c>
    </row>
    <row r="621" spans="1:11" x14ac:dyDescent="0.2">
      <c r="A621" s="40">
        <f t="shared" si="59"/>
        <v>44618</v>
      </c>
      <c r="B621" s="4">
        <f t="shared" si="60"/>
        <v>12</v>
      </c>
      <c r="C621" s="4">
        <f t="shared" si="55"/>
        <v>2022</v>
      </c>
      <c r="D621" s="4">
        <f t="shared" si="56"/>
        <v>2</v>
      </c>
      <c r="E621" s="41">
        <v>612</v>
      </c>
      <c r="F621" s="51">
        <f>'Energía Transada'!G621*1000</f>
        <v>0</v>
      </c>
      <c r="G621" s="51">
        <f>CMG!F614</f>
        <v>0</v>
      </c>
      <c r="H621" s="18">
        <f t="shared" si="58"/>
        <v>0</v>
      </c>
      <c r="I621" s="51">
        <f ca="1">'Energía Transada'!D621</f>
        <v>5128.3357718739999</v>
      </c>
      <c r="J621" s="51">
        <f>CMG!E614</f>
        <v>269.64906000000002</v>
      </c>
      <c r="K621" s="18">
        <f t="shared" ca="1" si="57"/>
        <v>1382850.9202501986</v>
      </c>
    </row>
    <row r="622" spans="1:11" x14ac:dyDescent="0.2">
      <c r="A622" s="40">
        <f t="shared" si="59"/>
        <v>44618</v>
      </c>
      <c r="B622" s="4">
        <f t="shared" si="60"/>
        <v>13</v>
      </c>
      <c r="C622" s="4">
        <f t="shared" si="55"/>
        <v>2022</v>
      </c>
      <c r="D622" s="4">
        <f t="shared" si="56"/>
        <v>2</v>
      </c>
      <c r="E622" s="41">
        <v>613</v>
      </c>
      <c r="F622" s="51">
        <f>'Energía Transada'!G622*1000</f>
        <v>0</v>
      </c>
      <c r="G622" s="51">
        <f>CMG!F615</f>
        <v>0</v>
      </c>
      <c r="H622" s="18">
        <f t="shared" si="58"/>
        <v>0</v>
      </c>
      <c r="I622" s="51">
        <f ca="1">'Energía Transada'!D622</f>
        <v>5323.596759565</v>
      </c>
      <c r="J622" s="51">
        <f>CMG!E615</f>
        <v>269.64906000000002</v>
      </c>
      <c r="K622" s="18">
        <f t="shared" ca="1" si="57"/>
        <v>1435502.8620357483</v>
      </c>
    </row>
    <row r="623" spans="1:11" x14ac:dyDescent="0.2">
      <c r="A623" s="40">
        <f t="shared" si="59"/>
        <v>44618</v>
      </c>
      <c r="B623" s="4">
        <f t="shared" si="60"/>
        <v>14</v>
      </c>
      <c r="C623" s="4">
        <f t="shared" si="55"/>
        <v>2022</v>
      </c>
      <c r="D623" s="4">
        <f t="shared" si="56"/>
        <v>2</v>
      </c>
      <c r="E623" s="41">
        <v>614</v>
      </c>
      <c r="F623" s="51">
        <f>'Energía Transada'!G623*1000</f>
        <v>0</v>
      </c>
      <c r="G623" s="51">
        <f>CMG!F616</f>
        <v>0</v>
      </c>
      <c r="H623" s="18">
        <f t="shared" si="58"/>
        <v>0</v>
      </c>
      <c r="I623" s="51">
        <f ca="1">'Energía Transada'!D623</f>
        <v>5436.333364217001</v>
      </c>
      <c r="J623" s="51">
        <f>CMG!E616</f>
        <v>269.64906000000002</v>
      </c>
      <c r="K623" s="18">
        <f t="shared" ca="1" si="57"/>
        <v>1465902.181507752</v>
      </c>
    </row>
    <row r="624" spans="1:11" x14ac:dyDescent="0.2">
      <c r="A624" s="40">
        <f t="shared" si="59"/>
        <v>44618</v>
      </c>
      <c r="B624" s="4">
        <f t="shared" si="60"/>
        <v>15</v>
      </c>
      <c r="C624" s="4">
        <f t="shared" si="55"/>
        <v>2022</v>
      </c>
      <c r="D624" s="4">
        <f t="shared" si="56"/>
        <v>2</v>
      </c>
      <c r="E624" s="41">
        <v>615</v>
      </c>
      <c r="F624" s="51">
        <f>'Energía Transada'!G624*1000</f>
        <v>0</v>
      </c>
      <c r="G624" s="51">
        <f>CMG!F617</f>
        <v>0</v>
      </c>
      <c r="H624" s="18">
        <f t="shared" si="58"/>
        <v>0</v>
      </c>
      <c r="I624" s="51">
        <f ca="1">'Energía Transada'!D624</f>
        <v>5144.8446745779993</v>
      </c>
      <c r="J624" s="51">
        <f>CMG!E617</f>
        <v>269.64906000000002</v>
      </c>
      <c r="K624" s="18">
        <f t="shared" ca="1" si="57"/>
        <v>1387302.5303459635</v>
      </c>
    </row>
    <row r="625" spans="1:11" x14ac:dyDescent="0.2">
      <c r="A625" s="40">
        <f t="shared" si="59"/>
        <v>44618</v>
      </c>
      <c r="B625" s="4">
        <f t="shared" si="60"/>
        <v>16</v>
      </c>
      <c r="C625" s="4">
        <f t="shared" si="55"/>
        <v>2022</v>
      </c>
      <c r="D625" s="4">
        <f t="shared" si="56"/>
        <v>2</v>
      </c>
      <c r="E625" s="41">
        <v>616</v>
      </c>
      <c r="F625" s="51">
        <f>'Energía Transada'!G625*1000</f>
        <v>0</v>
      </c>
      <c r="G625" s="51">
        <f>CMG!F618</f>
        <v>0</v>
      </c>
      <c r="H625" s="18">
        <f t="shared" si="58"/>
        <v>0</v>
      </c>
      <c r="I625" s="51">
        <f ca="1">'Energía Transada'!D625</f>
        <v>6345.4715396239999</v>
      </c>
      <c r="J625" s="51">
        <f>CMG!E618</f>
        <v>269.64906000000002</v>
      </c>
      <c r="K625" s="18">
        <f t="shared" ca="1" si="57"/>
        <v>1711050.4359163644</v>
      </c>
    </row>
    <row r="626" spans="1:11" x14ac:dyDescent="0.2">
      <c r="A626" s="40">
        <f t="shared" si="59"/>
        <v>44618</v>
      </c>
      <c r="B626" s="4">
        <f t="shared" si="60"/>
        <v>17</v>
      </c>
      <c r="C626" s="4">
        <f t="shared" si="55"/>
        <v>2022</v>
      </c>
      <c r="D626" s="4">
        <f t="shared" si="56"/>
        <v>2</v>
      </c>
      <c r="E626" s="41">
        <v>617</v>
      </c>
      <c r="F626" s="51">
        <f>'Energía Transada'!G626*1000</f>
        <v>0</v>
      </c>
      <c r="G626" s="51">
        <f>CMG!F619</f>
        <v>0</v>
      </c>
      <c r="H626" s="18">
        <f t="shared" si="58"/>
        <v>0</v>
      </c>
      <c r="I626" s="51">
        <f ca="1">'Energía Transada'!D626</f>
        <v>10217.993393999999</v>
      </c>
      <c r="J626" s="51">
        <f>CMG!E619</f>
        <v>269.64906000000002</v>
      </c>
      <c r="K626" s="18">
        <f t="shared" ca="1" si="57"/>
        <v>2755272.3137783096</v>
      </c>
    </row>
    <row r="627" spans="1:11" x14ac:dyDescent="0.2">
      <c r="A627" s="40">
        <f t="shared" si="59"/>
        <v>44618</v>
      </c>
      <c r="B627" s="4">
        <f t="shared" si="60"/>
        <v>18</v>
      </c>
      <c r="C627" s="4">
        <f t="shared" si="55"/>
        <v>2022</v>
      </c>
      <c r="D627" s="4">
        <f t="shared" si="56"/>
        <v>2</v>
      </c>
      <c r="E627" s="41">
        <v>618</v>
      </c>
      <c r="F627" s="51">
        <f>'Energía Transada'!G627*1000</f>
        <v>6800.0000000000009</v>
      </c>
      <c r="G627" s="51">
        <f>CMG!F620</f>
        <v>0</v>
      </c>
      <c r="H627" s="18">
        <f t="shared" si="58"/>
        <v>0</v>
      </c>
      <c r="I627" s="51">
        <f ca="1">'Energía Transada'!D627</f>
        <v>10009.044675000001</v>
      </c>
      <c r="J627" s="51">
        <f>CMG!E620</f>
        <v>269.64906000000002</v>
      </c>
      <c r="K627" s="18">
        <f t="shared" ca="1" si="57"/>
        <v>2698929.4881117558</v>
      </c>
    </row>
    <row r="628" spans="1:11" x14ac:dyDescent="0.2">
      <c r="A628" s="40">
        <f t="shared" si="59"/>
        <v>44618</v>
      </c>
      <c r="B628" s="4">
        <f t="shared" si="60"/>
        <v>19</v>
      </c>
      <c r="C628" s="4">
        <f t="shared" si="55"/>
        <v>2022</v>
      </c>
      <c r="D628" s="4">
        <f t="shared" si="56"/>
        <v>2</v>
      </c>
      <c r="E628" s="41">
        <v>619</v>
      </c>
      <c r="F628" s="51">
        <f>'Energía Transada'!G628*1000</f>
        <v>6800.0000000000009</v>
      </c>
      <c r="G628" s="51">
        <f>CMG!F621</f>
        <v>0</v>
      </c>
      <c r="H628" s="18">
        <f t="shared" si="58"/>
        <v>0</v>
      </c>
      <c r="I628" s="51">
        <f ca="1">'Energía Transada'!D628</f>
        <v>10776.261293</v>
      </c>
      <c r="J628" s="51">
        <f>CMG!E621</f>
        <v>270.21413999999999</v>
      </c>
      <c r="K628" s="18">
        <f t="shared" ca="1" si="57"/>
        <v>2911898.1777032828</v>
      </c>
    </row>
    <row r="629" spans="1:11" x14ac:dyDescent="0.2">
      <c r="A629" s="40">
        <f t="shared" si="59"/>
        <v>44618</v>
      </c>
      <c r="B629" s="4">
        <f t="shared" si="60"/>
        <v>20</v>
      </c>
      <c r="C629" s="4">
        <f t="shared" si="55"/>
        <v>2022</v>
      </c>
      <c r="D629" s="4">
        <f t="shared" si="56"/>
        <v>2</v>
      </c>
      <c r="E629" s="41">
        <v>620</v>
      </c>
      <c r="F629" s="51">
        <f>'Energía Transada'!G629*1000</f>
        <v>8500</v>
      </c>
      <c r="G629" s="51">
        <f>CMG!F622</f>
        <v>79.942959999999999</v>
      </c>
      <c r="H629" s="18">
        <f t="shared" si="58"/>
        <v>679515.16</v>
      </c>
      <c r="I629" s="51">
        <f ca="1">'Energía Transada'!D629</f>
        <v>9730.3530170000013</v>
      </c>
      <c r="J629" s="51">
        <f>CMG!E622</f>
        <v>270.21413999999999</v>
      </c>
      <c r="K629" s="18">
        <f t="shared" ca="1" si="57"/>
        <v>2629278.9723850605</v>
      </c>
    </row>
    <row r="630" spans="1:11" x14ac:dyDescent="0.2">
      <c r="A630" s="40">
        <f t="shared" si="59"/>
        <v>44618</v>
      </c>
      <c r="B630" s="4">
        <f t="shared" si="60"/>
        <v>21</v>
      </c>
      <c r="C630" s="4">
        <f t="shared" si="55"/>
        <v>2022</v>
      </c>
      <c r="D630" s="4">
        <f t="shared" si="56"/>
        <v>2</v>
      </c>
      <c r="E630" s="41">
        <v>621</v>
      </c>
      <c r="F630" s="51">
        <f>'Energía Transada'!G630*1000</f>
        <v>8500</v>
      </c>
      <c r="G630" s="51">
        <f>CMG!F623</f>
        <v>64.209460000000007</v>
      </c>
      <c r="H630" s="18">
        <f t="shared" si="58"/>
        <v>545780.41</v>
      </c>
      <c r="I630" s="51">
        <f ca="1">'Energía Transada'!D630</f>
        <v>7418.0101090340013</v>
      </c>
      <c r="J630" s="51">
        <f>CMG!E623</f>
        <v>270.21413999999999</v>
      </c>
      <c r="K630" s="18">
        <f t="shared" ca="1" si="57"/>
        <v>2004451.2221239288</v>
      </c>
    </row>
    <row r="631" spans="1:11" x14ac:dyDescent="0.2">
      <c r="A631" s="40">
        <f t="shared" si="59"/>
        <v>44618</v>
      </c>
      <c r="B631" s="4">
        <f t="shared" si="60"/>
        <v>22</v>
      </c>
      <c r="C631" s="4">
        <f t="shared" si="55"/>
        <v>2022</v>
      </c>
      <c r="D631" s="4">
        <f t="shared" si="56"/>
        <v>2</v>
      </c>
      <c r="E631" s="41">
        <v>622</v>
      </c>
      <c r="F631" s="51">
        <f>'Energía Transada'!G631*1000</f>
        <v>8500</v>
      </c>
      <c r="G631" s="51">
        <f>CMG!F624</f>
        <v>61.593940000000003</v>
      </c>
      <c r="H631" s="18">
        <f t="shared" si="58"/>
        <v>523548.49000000005</v>
      </c>
      <c r="I631" s="51">
        <f ca="1">'Energía Transada'!D631</f>
        <v>4372.292784188</v>
      </c>
      <c r="J631" s="51">
        <f>CMG!E624</f>
        <v>270.21413999999999</v>
      </c>
      <c r="K631" s="18">
        <f t="shared" ca="1" si="57"/>
        <v>1181455.3345075659</v>
      </c>
    </row>
    <row r="632" spans="1:11" x14ac:dyDescent="0.2">
      <c r="A632" s="40">
        <f t="shared" si="59"/>
        <v>44618</v>
      </c>
      <c r="B632" s="4">
        <f t="shared" si="60"/>
        <v>23</v>
      </c>
      <c r="C632" s="4">
        <f t="shared" si="55"/>
        <v>2022</v>
      </c>
      <c r="D632" s="4">
        <f t="shared" si="56"/>
        <v>2</v>
      </c>
      <c r="E632" s="41">
        <v>623</v>
      </c>
      <c r="F632" s="51">
        <f>'Energía Transada'!G632*1000</f>
        <v>8500</v>
      </c>
      <c r="G632" s="51">
        <f>CMG!F625</f>
        <v>59.575789999999998</v>
      </c>
      <c r="H632" s="18">
        <f t="shared" si="58"/>
        <v>506394.21499999997</v>
      </c>
      <c r="I632" s="51">
        <f ca="1">'Energía Transada'!D632</f>
        <v>9619.8140570000014</v>
      </c>
      <c r="J632" s="51">
        <f>CMG!E625</f>
        <v>270.21413999999999</v>
      </c>
      <c r="K632" s="18">
        <f t="shared" ca="1" si="57"/>
        <v>2599409.7823721664</v>
      </c>
    </row>
    <row r="633" spans="1:11" x14ac:dyDescent="0.2">
      <c r="A633" s="40">
        <f t="shared" si="59"/>
        <v>44618</v>
      </c>
      <c r="B633" s="4">
        <f t="shared" si="60"/>
        <v>24</v>
      </c>
      <c r="C633" s="4">
        <f t="shared" si="55"/>
        <v>2022</v>
      </c>
      <c r="D633" s="4">
        <f t="shared" si="56"/>
        <v>2</v>
      </c>
      <c r="E633" s="41">
        <v>624</v>
      </c>
      <c r="F633" s="51">
        <f>'Energía Transada'!G633*1000</f>
        <v>8500</v>
      </c>
      <c r="G633" s="51">
        <f>CMG!F626</f>
        <v>59.575789999999998</v>
      </c>
      <c r="H633" s="18">
        <f t="shared" si="58"/>
        <v>506394.21499999997</v>
      </c>
      <c r="I633" s="51">
        <f ca="1">'Energía Transada'!D633</f>
        <v>11092.876205250002</v>
      </c>
      <c r="J633" s="51">
        <f>CMG!E626</f>
        <v>270.21413999999999</v>
      </c>
      <c r="K633" s="18">
        <f t="shared" ca="1" si="57"/>
        <v>2997452.0039280928</v>
      </c>
    </row>
    <row r="634" spans="1:11" x14ac:dyDescent="0.2">
      <c r="A634" s="40">
        <f t="shared" si="59"/>
        <v>44619</v>
      </c>
      <c r="B634" s="4">
        <f t="shared" si="60"/>
        <v>1</v>
      </c>
      <c r="C634" s="4">
        <f t="shared" si="55"/>
        <v>2022</v>
      </c>
      <c r="D634" s="4">
        <f t="shared" si="56"/>
        <v>2</v>
      </c>
      <c r="E634" s="41">
        <v>625</v>
      </c>
      <c r="F634" s="51">
        <f>'Energía Transada'!G634*1000</f>
        <v>8500</v>
      </c>
      <c r="G634" s="51">
        <f>CMG!F627</f>
        <v>58.760460000000002</v>
      </c>
      <c r="H634" s="18">
        <f t="shared" si="58"/>
        <v>499463.91000000003</v>
      </c>
      <c r="I634" s="51">
        <f ca="1">'Energía Transada'!D634</f>
        <v>11064.95096</v>
      </c>
      <c r="J634" s="51">
        <f>CMG!E627</f>
        <v>267.34028999999998</v>
      </c>
      <c r="K634" s="18">
        <f t="shared" ca="1" si="57"/>
        <v>2958107.1984821782</v>
      </c>
    </row>
    <row r="635" spans="1:11" x14ac:dyDescent="0.2">
      <c r="A635" s="40">
        <f t="shared" si="59"/>
        <v>44619</v>
      </c>
      <c r="B635" s="4">
        <f t="shared" si="60"/>
        <v>2</v>
      </c>
      <c r="C635" s="4">
        <f t="shared" si="55"/>
        <v>2022</v>
      </c>
      <c r="D635" s="4">
        <f t="shared" si="56"/>
        <v>2</v>
      </c>
      <c r="E635" s="41">
        <v>626</v>
      </c>
      <c r="F635" s="51">
        <f>'Energía Transada'!G635*1000</f>
        <v>8500</v>
      </c>
      <c r="G635" s="51">
        <f>CMG!F628</f>
        <v>58.760460000000002</v>
      </c>
      <c r="H635" s="18">
        <f t="shared" si="58"/>
        <v>499463.91000000003</v>
      </c>
      <c r="I635" s="51">
        <f ca="1">'Energía Transada'!D635</f>
        <v>15238.092093000003</v>
      </c>
      <c r="J635" s="51">
        <f>CMG!E628</f>
        <v>248.71681000000001</v>
      </c>
      <c r="K635" s="18">
        <f t="shared" ca="1" si="57"/>
        <v>3789969.6558571844</v>
      </c>
    </row>
    <row r="636" spans="1:11" x14ac:dyDescent="0.2">
      <c r="A636" s="40">
        <f t="shared" si="59"/>
        <v>44619</v>
      </c>
      <c r="B636" s="4">
        <f t="shared" si="60"/>
        <v>3</v>
      </c>
      <c r="C636" s="4">
        <f t="shared" si="55"/>
        <v>2022</v>
      </c>
      <c r="D636" s="4">
        <f t="shared" si="56"/>
        <v>2</v>
      </c>
      <c r="E636" s="41">
        <v>627</v>
      </c>
      <c r="F636" s="51">
        <f>'Energía Transada'!G636*1000</f>
        <v>8500</v>
      </c>
      <c r="G636" s="51">
        <f>CMG!F629</f>
        <v>58.760460000000002</v>
      </c>
      <c r="H636" s="18">
        <f t="shared" si="58"/>
        <v>499463.91000000003</v>
      </c>
      <c r="I636" s="51">
        <f ca="1">'Energía Transada'!D636</f>
        <v>12054.847483000001</v>
      </c>
      <c r="J636" s="51">
        <f>CMG!E629</f>
        <v>248.71681000000001</v>
      </c>
      <c r="K636" s="18">
        <f t="shared" ca="1" si="57"/>
        <v>2998243.2110082898</v>
      </c>
    </row>
    <row r="637" spans="1:11" x14ac:dyDescent="0.2">
      <c r="A637" s="40">
        <f t="shared" si="59"/>
        <v>44619</v>
      </c>
      <c r="B637" s="4">
        <f t="shared" si="60"/>
        <v>4</v>
      </c>
      <c r="C637" s="4">
        <f t="shared" si="55"/>
        <v>2022</v>
      </c>
      <c r="D637" s="4">
        <f t="shared" si="56"/>
        <v>2</v>
      </c>
      <c r="E637" s="41">
        <v>628</v>
      </c>
      <c r="F637" s="51">
        <f>'Energía Transada'!G637*1000</f>
        <v>8500</v>
      </c>
      <c r="G637" s="51">
        <f>CMG!F630</f>
        <v>58.760460000000002</v>
      </c>
      <c r="H637" s="18">
        <f t="shared" si="58"/>
        <v>499463.91000000003</v>
      </c>
      <c r="I637" s="51">
        <f ca="1">'Energía Transada'!D637</f>
        <v>9351.096867000002</v>
      </c>
      <c r="J637" s="51">
        <f>CMG!E630</f>
        <v>153.25023999999999</v>
      </c>
      <c r="K637" s="18">
        <f t="shared" ca="1" si="57"/>
        <v>1433057.8391309984</v>
      </c>
    </row>
    <row r="638" spans="1:11" x14ac:dyDescent="0.2">
      <c r="A638" s="40">
        <f t="shared" si="59"/>
        <v>44619</v>
      </c>
      <c r="B638" s="4">
        <f t="shared" si="60"/>
        <v>5</v>
      </c>
      <c r="C638" s="4">
        <f t="shared" si="55"/>
        <v>2022</v>
      </c>
      <c r="D638" s="4">
        <f t="shared" si="56"/>
        <v>2</v>
      </c>
      <c r="E638" s="41">
        <v>629</v>
      </c>
      <c r="F638" s="51">
        <f>'Energía Transada'!G638*1000</f>
        <v>8500</v>
      </c>
      <c r="G638" s="51">
        <f>CMG!F631</f>
        <v>58.760460000000002</v>
      </c>
      <c r="H638" s="18">
        <f t="shared" si="58"/>
        <v>499463.91000000003</v>
      </c>
      <c r="I638" s="51">
        <f ca="1">'Energía Transada'!D638</f>
        <v>9917.5817720000014</v>
      </c>
      <c r="J638" s="51">
        <f>CMG!E631</f>
        <v>57.783670000000001</v>
      </c>
      <c r="K638" s="18">
        <f t="shared" ca="1" si="57"/>
        <v>573074.27231126337</v>
      </c>
    </row>
    <row r="639" spans="1:11" x14ac:dyDescent="0.2">
      <c r="A639" s="40">
        <f t="shared" si="59"/>
        <v>44619</v>
      </c>
      <c r="B639" s="4">
        <f t="shared" si="60"/>
        <v>6</v>
      </c>
      <c r="C639" s="4">
        <f t="shared" si="55"/>
        <v>2022</v>
      </c>
      <c r="D639" s="4">
        <f t="shared" si="56"/>
        <v>2</v>
      </c>
      <c r="E639" s="41">
        <v>630</v>
      </c>
      <c r="F639" s="51">
        <f>'Energía Transada'!G639*1000</f>
        <v>8500</v>
      </c>
      <c r="G639" s="51">
        <f>CMG!F632</f>
        <v>56.927979999999998</v>
      </c>
      <c r="H639" s="18">
        <f t="shared" si="58"/>
        <v>483887.82999999996</v>
      </c>
      <c r="I639" s="51">
        <f ca="1">'Energía Transada'!D639</f>
        <v>5103.2153938150004</v>
      </c>
      <c r="J639" s="51">
        <f>CMG!E632</f>
        <v>55.991549999999997</v>
      </c>
      <c r="K639" s="18">
        <f t="shared" ca="1" si="57"/>
        <v>285736.93988356227</v>
      </c>
    </row>
    <row r="640" spans="1:11" x14ac:dyDescent="0.2">
      <c r="A640" s="40">
        <f t="shared" si="59"/>
        <v>44619</v>
      </c>
      <c r="B640" s="4">
        <f t="shared" si="60"/>
        <v>7</v>
      </c>
      <c r="C640" s="4">
        <f t="shared" si="55"/>
        <v>2022</v>
      </c>
      <c r="D640" s="4">
        <f t="shared" si="56"/>
        <v>2</v>
      </c>
      <c r="E640" s="41">
        <v>631</v>
      </c>
      <c r="F640" s="51">
        <f>'Energía Transada'!G640*1000</f>
        <v>8500</v>
      </c>
      <c r="G640" s="51">
        <f>CMG!F633</f>
        <v>56.556640000000002</v>
      </c>
      <c r="H640" s="18">
        <f t="shared" si="58"/>
        <v>480731.44</v>
      </c>
      <c r="I640" s="51">
        <f ca="1">'Energía Transada'!D640</f>
        <v>3184.7340644979995</v>
      </c>
      <c r="J640" s="51">
        <f>CMG!E633</f>
        <v>55.62829</v>
      </c>
      <c r="K640" s="18">
        <f t="shared" ca="1" si="57"/>
        <v>177161.31011277341</v>
      </c>
    </row>
    <row r="641" spans="1:11" x14ac:dyDescent="0.2">
      <c r="A641" s="40">
        <f t="shared" si="59"/>
        <v>44619</v>
      </c>
      <c r="B641" s="4">
        <f t="shared" si="60"/>
        <v>8</v>
      </c>
      <c r="C641" s="4">
        <f t="shared" si="55"/>
        <v>2022</v>
      </c>
      <c r="D641" s="4">
        <f t="shared" si="56"/>
        <v>2</v>
      </c>
      <c r="E641" s="41">
        <v>632</v>
      </c>
      <c r="F641" s="51">
        <f>'Energía Transada'!G641*1000</f>
        <v>0</v>
      </c>
      <c r="G641" s="51">
        <f>CMG!F634</f>
        <v>52.786729999999999</v>
      </c>
      <c r="H641" s="18">
        <f t="shared" si="58"/>
        <v>0</v>
      </c>
      <c r="I641" s="51">
        <f ca="1">'Energía Transada'!D641</f>
        <v>3033.2695978900001</v>
      </c>
      <c r="J641" s="51">
        <f>CMG!E634</f>
        <v>51.922960000000003</v>
      </c>
      <c r="K641" s="18">
        <f t="shared" ca="1" si="57"/>
        <v>157496.33600045857</v>
      </c>
    </row>
    <row r="642" spans="1:11" x14ac:dyDescent="0.2">
      <c r="A642" s="40">
        <f t="shared" si="59"/>
        <v>44619</v>
      </c>
      <c r="B642" s="4">
        <f t="shared" si="60"/>
        <v>9</v>
      </c>
      <c r="C642" s="4">
        <f t="shared" si="55"/>
        <v>2022</v>
      </c>
      <c r="D642" s="4">
        <f t="shared" si="56"/>
        <v>2</v>
      </c>
      <c r="E642" s="41">
        <v>633</v>
      </c>
      <c r="F642" s="51">
        <f>'Energía Transada'!G642*1000</f>
        <v>0</v>
      </c>
      <c r="G642" s="51">
        <f>CMG!F635</f>
        <v>20.956469999999999</v>
      </c>
      <c r="H642" s="18">
        <f t="shared" si="58"/>
        <v>0</v>
      </c>
      <c r="I642" s="51">
        <f ca="1">'Energía Transada'!D642</f>
        <v>2255.0840977560001</v>
      </c>
      <c r="J642" s="51">
        <f>CMG!E635</f>
        <v>178.88074</v>
      </c>
      <c r="K642" s="18">
        <f t="shared" ca="1" si="57"/>
        <v>403391.11216882564</v>
      </c>
    </row>
    <row r="643" spans="1:11" x14ac:dyDescent="0.2">
      <c r="A643" s="40">
        <f t="shared" si="59"/>
        <v>44619</v>
      </c>
      <c r="B643" s="4">
        <f t="shared" si="60"/>
        <v>10</v>
      </c>
      <c r="C643" s="4">
        <f t="shared" si="55"/>
        <v>2022</v>
      </c>
      <c r="D643" s="4">
        <f t="shared" si="56"/>
        <v>2</v>
      </c>
      <c r="E643" s="41">
        <v>634</v>
      </c>
      <c r="F643" s="51">
        <f>'Energía Transada'!G643*1000</f>
        <v>0</v>
      </c>
      <c r="G643" s="51">
        <f>CMG!F636</f>
        <v>0</v>
      </c>
      <c r="H643" s="18">
        <f t="shared" si="58"/>
        <v>0</v>
      </c>
      <c r="I643" s="51">
        <f ca="1">'Energía Transada'!D643</f>
        <v>762.10505839300015</v>
      </c>
      <c r="J643" s="51">
        <f>CMG!E636</f>
        <v>266.8963</v>
      </c>
      <c r="K643" s="18">
        <f t="shared" ca="1" si="57"/>
        <v>203403.02029637567</v>
      </c>
    </row>
    <row r="644" spans="1:11" x14ac:dyDescent="0.2">
      <c r="A644" s="40">
        <f t="shared" si="59"/>
        <v>44619</v>
      </c>
      <c r="B644" s="4">
        <f t="shared" si="60"/>
        <v>11</v>
      </c>
      <c r="C644" s="4">
        <f t="shared" si="55"/>
        <v>2022</v>
      </c>
      <c r="D644" s="4">
        <f t="shared" si="56"/>
        <v>2</v>
      </c>
      <c r="E644" s="41">
        <v>635</v>
      </c>
      <c r="F644" s="51">
        <f>'Energía Transada'!G644*1000</f>
        <v>0</v>
      </c>
      <c r="G644" s="51">
        <f>CMG!F637</f>
        <v>0</v>
      </c>
      <c r="H644" s="18">
        <f t="shared" si="58"/>
        <v>0</v>
      </c>
      <c r="I644" s="51">
        <f ca="1">'Energía Transada'!D644</f>
        <v>946.88286997500006</v>
      </c>
      <c r="J644" s="51">
        <f>CMG!E637</f>
        <v>270.77922000000001</v>
      </c>
      <c r="K644" s="18">
        <f t="shared" ca="1" si="57"/>
        <v>256396.20496319194</v>
      </c>
    </row>
    <row r="645" spans="1:11" x14ac:dyDescent="0.2">
      <c r="A645" s="40">
        <f t="shared" si="59"/>
        <v>44619</v>
      </c>
      <c r="B645" s="4">
        <f t="shared" si="60"/>
        <v>12</v>
      </c>
      <c r="C645" s="4">
        <f t="shared" si="55"/>
        <v>2022</v>
      </c>
      <c r="D645" s="4">
        <f t="shared" si="56"/>
        <v>2</v>
      </c>
      <c r="E645" s="41">
        <v>636</v>
      </c>
      <c r="F645" s="51">
        <f>'Energía Transada'!G645*1000</f>
        <v>0</v>
      </c>
      <c r="G645" s="51">
        <f>CMG!F638</f>
        <v>0</v>
      </c>
      <c r="H645" s="18">
        <f t="shared" si="58"/>
        <v>0</v>
      </c>
      <c r="I645" s="51">
        <f ca="1">'Energía Transada'!D645</f>
        <v>1692.170900441</v>
      </c>
      <c r="J645" s="51">
        <f>CMG!E638</f>
        <v>270.77922000000001</v>
      </c>
      <c r="K645" s="18">
        <f t="shared" ca="1" si="57"/>
        <v>458204.71652811166</v>
      </c>
    </row>
    <row r="646" spans="1:11" x14ac:dyDescent="0.2">
      <c r="A646" s="40">
        <f t="shared" si="59"/>
        <v>44619</v>
      </c>
      <c r="B646" s="4">
        <f t="shared" si="60"/>
        <v>13</v>
      </c>
      <c r="C646" s="4">
        <f t="shared" si="55"/>
        <v>2022</v>
      </c>
      <c r="D646" s="4">
        <f t="shared" si="56"/>
        <v>2</v>
      </c>
      <c r="E646" s="41">
        <v>637</v>
      </c>
      <c r="F646" s="51">
        <f>'Energía Transada'!G646*1000</f>
        <v>0</v>
      </c>
      <c r="G646" s="51">
        <f>CMG!F639</f>
        <v>0</v>
      </c>
      <c r="H646" s="18">
        <f t="shared" si="58"/>
        <v>0</v>
      </c>
      <c r="I646" s="51">
        <f ca="1">'Energía Transada'!D646</f>
        <v>1752.5440196320003</v>
      </c>
      <c r="J646" s="51">
        <f>CMG!E639</f>
        <v>270.77922000000001</v>
      </c>
      <c r="K646" s="18">
        <f t="shared" ca="1" si="57"/>
        <v>474552.50265161775</v>
      </c>
    </row>
    <row r="647" spans="1:11" x14ac:dyDescent="0.2">
      <c r="A647" s="40">
        <f t="shared" si="59"/>
        <v>44619</v>
      </c>
      <c r="B647" s="4">
        <f t="shared" si="60"/>
        <v>14</v>
      </c>
      <c r="C647" s="4">
        <f t="shared" si="55"/>
        <v>2022</v>
      </c>
      <c r="D647" s="4">
        <f t="shared" si="56"/>
        <v>2</v>
      </c>
      <c r="E647" s="41">
        <v>638</v>
      </c>
      <c r="F647" s="51">
        <f>'Energía Transada'!G647*1000</f>
        <v>0</v>
      </c>
      <c r="G647" s="51">
        <f>CMG!F640</f>
        <v>0</v>
      </c>
      <c r="H647" s="18">
        <f t="shared" si="58"/>
        <v>0</v>
      </c>
      <c r="I647" s="51">
        <f ca="1">'Energía Transada'!D647</f>
        <v>2984.1537305020006</v>
      </c>
      <c r="J647" s="51">
        <f>CMG!E640</f>
        <v>270.77922000000001</v>
      </c>
      <c r="K647" s="18">
        <f t="shared" ca="1" si="57"/>
        <v>808046.81950542191</v>
      </c>
    </row>
    <row r="648" spans="1:11" x14ac:dyDescent="0.2">
      <c r="A648" s="40">
        <f t="shared" si="59"/>
        <v>44619</v>
      </c>
      <c r="B648" s="4">
        <f t="shared" si="60"/>
        <v>15</v>
      </c>
      <c r="C648" s="4">
        <f t="shared" si="55"/>
        <v>2022</v>
      </c>
      <c r="D648" s="4">
        <f t="shared" si="56"/>
        <v>2</v>
      </c>
      <c r="E648" s="41">
        <v>639</v>
      </c>
      <c r="F648" s="51">
        <f>'Energía Transada'!G648*1000</f>
        <v>0</v>
      </c>
      <c r="G648" s="51">
        <f>CMG!F641</f>
        <v>0</v>
      </c>
      <c r="H648" s="18">
        <f t="shared" si="58"/>
        <v>0</v>
      </c>
      <c r="I648" s="51">
        <f ca="1">'Energía Transada'!D648</f>
        <v>4683.0428483719998</v>
      </c>
      <c r="J648" s="51">
        <f>CMG!E641</f>
        <v>270.77922000000001</v>
      </c>
      <c r="K648" s="18">
        <f t="shared" ca="1" si="57"/>
        <v>1268070.6897087484</v>
      </c>
    </row>
    <row r="649" spans="1:11" x14ac:dyDescent="0.2">
      <c r="A649" s="40">
        <f t="shared" si="59"/>
        <v>44619</v>
      </c>
      <c r="B649" s="4">
        <f t="shared" si="60"/>
        <v>16</v>
      </c>
      <c r="C649" s="4">
        <f t="shared" si="55"/>
        <v>2022</v>
      </c>
      <c r="D649" s="4">
        <f t="shared" si="56"/>
        <v>2</v>
      </c>
      <c r="E649" s="41">
        <v>640</v>
      </c>
      <c r="F649" s="51">
        <f>'Energía Transada'!G649*1000</f>
        <v>0</v>
      </c>
      <c r="G649" s="51">
        <f>CMG!F642</f>
        <v>0</v>
      </c>
      <c r="H649" s="18">
        <f t="shared" si="58"/>
        <v>0</v>
      </c>
      <c r="I649" s="51">
        <f ca="1">'Energía Transada'!D649</f>
        <v>4665.9451051919996</v>
      </c>
      <c r="J649" s="51">
        <f>CMG!E642</f>
        <v>270.77922000000001</v>
      </c>
      <c r="K649" s="18">
        <f t="shared" ca="1" si="57"/>
        <v>1263440.9761467075</v>
      </c>
    </row>
    <row r="650" spans="1:11" x14ac:dyDescent="0.2">
      <c r="A650" s="40">
        <f t="shared" si="59"/>
        <v>44619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2</v>
      </c>
      <c r="E650" s="41">
        <v>641</v>
      </c>
      <c r="F650" s="51">
        <f>'Energía Transada'!G650*1000</f>
        <v>0</v>
      </c>
      <c r="G650" s="51">
        <f>CMG!F643</f>
        <v>0</v>
      </c>
      <c r="H650" s="18">
        <f t="shared" si="58"/>
        <v>0</v>
      </c>
      <c r="I650" s="51">
        <f ca="1">'Energía Transada'!D650</f>
        <v>8005.8712930000002</v>
      </c>
      <c r="J650" s="51">
        <f>CMG!E643</f>
        <v>270.77922000000001</v>
      </c>
      <c r="K650" s="18">
        <f t="shared" ref="K650:K713" ca="1" si="63">I650*J650</f>
        <v>2167823.5841389317</v>
      </c>
    </row>
    <row r="651" spans="1:11" x14ac:dyDescent="0.2">
      <c r="A651" s="40">
        <f t="shared" si="59"/>
        <v>44619</v>
      </c>
      <c r="B651" s="4">
        <f t="shared" si="60"/>
        <v>18</v>
      </c>
      <c r="C651" s="4">
        <f t="shared" si="61"/>
        <v>2022</v>
      </c>
      <c r="D651" s="4">
        <f t="shared" si="62"/>
        <v>2</v>
      </c>
      <c r="E651" s="41">
        <v>642</v>
      </c>
      <c r="F651" s="51">
        <f>'Energía Transada'!G651*1000</f>
        <v>6800.0000000000009</v>
      </c>
      <c r="G651" s="51">
        <f>CMG!F644</f>
        <v>0</v>
      </c>
      <c r="H651" s="18">
        <f t="shared" ref="H651:H714" si="64">F651*G651</f>
        <v>0</v>
      </c>
      <c r="I651" s="51">
        <f ca="1">'Energía Transada'!D651</f>
        <v>2644.2891477030007</v>
      </c>
      <c r="J651" s="51">
        <f>CMG!E644</f>
        <v>270.77922000000001</v>
      </c>
      <c r="K651" s="18">
        <f t="shared" ca="1" si="63"/>
        <v>716018.55286948336</v>
      </c>
    </row>
    <row r="652" spans="1:11" x14ac:dyDescent="0.2">
      <c r="A652" s="40">
        <f t="shared" ref="A652:A715" si="65">IF(B651=24,A651+1,A651)</f>
        <v>44619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2</v>
      </c>
      <c r="E652" s="41">
        <v>643</v>
      </c>
      <c r="F652" s="51">
        <f>'Energía Transada'!G652*1000</f>
        <v>6800.0000000000009</v>
      </c>
      <c r="G652" s="51">
        <f>CMG!F645</f>
        <v>0</v>
      </c>
      <c r="H652" s="18">
        <f t="shared" si="64"/>
        <v>0</v>
      </c>
      <c r="I652" s="51">
        <f ca="1">'Energía Transada'!D652</f>
        <v>3621.2669641470002</v>
      </c>
      <c r="J652" s="51">
        <f>CMG!E645</f>
        <v>270.65006</v>
      </c>
      <c r="K652" s="18">
        <f t="shared" ca="1" si="63"/>
        <v>980096.12112240342</v>
      </c>
    </row>
    <row r="653" spans="1:11" x14ac:dyDescent="0.2">
      <c r="A653" s="40">
        <f t="shared" si="65"/>
        <v>44619</v>
      </c>
      <c r="B653" s="4">
        <f t="shared" si="66"/>
        <v>20</v>
      </c>
      <c r="C653" s="4">
        <f t="shared" si="61"/>
        <v>2022</v>
      </c>
      <c r="D653" s="4">
        <f t="shared" si="62"/>
        <v>2</v>
      </c>
      <c r="E653" s="41">
        <v>644</v>
      </c>
      <c r="F653" s="51">
        <f>'Energía Transada'!G653*1000</f>
        <v>8500</v>
      </c>
      <c r="G653" s="51">
        <f>CMG!F646</f>
        <v>51.390169999999998</v>
      </c>
      <c r="H653" s="18">
        <f t="shared" si="64"/>
        <v>436816.44500000001</v>
      </c>
      <c r="I653" s="51">
        <f ca="1">'Energía Transada'!D653</f>
        <v>1753.7943366720001</v>
      </c>
      <c r="J653" s="51">
        <f>CMG!E646</f>
        <v>270.65006</v>
      </c>
      <c r="K653" s="18">
        <f t="shared" ca="1" si="63"/>
        <v>474664.54244793701</v>
      </c>
    </row>
    <row r="654" spans="1:11" x14ac:dyDescent="0.2">
      <c r="A654" s="40">
        <f t="shared" si="65"/>
        <v>44619</v>
      </c>
      <c r="B654" s="4">
        <f t="shared" si="66"/>
        <v>21</v>
      </c>
      <c r="C654" s="4">
        <f t="shared" si="61"/>
        <v>2022</v>
      </c>
      <c r="D654" s="4">
        <f t="shared" si="62"/>
        <v>2</v>
      </c>
      <c r="E654" s="41">
        <v>645</v>
      </c>
      <c r="F654" s="51">
        <f>'Energía Transada'!G654*1000</f>
        <v>8500</v>
      </c>
      <c r="G654" s="51">
        <f>CMG!F647</f>
        <v>64.241749999999996</v>
      </c>
      <c r="H654" s="18">
        <f t="shared" si="64"/>
        <v>546054.875</v>
      </c>
      <c r="I654" s="51">
        <f ca="1">'Energía Transada'!D654</f>
        <v>3050.0654911860001</v>
      </c>
      <c r="J654" s="51">
        <f>CMG!E647</f>
        <v>270.65006</v>
      </c>
      <c r="K654" s="18">
        <f t="shared" ca="1" si="63"/>
        <v>825500.40819342039</v>
      </c>
    </row>
    <row r="655" spans="1:11" x14ac:dyDescent="0.2">
      <c r="A655" s="40">
        <f t="shared" si="65"/>
        <v>44619</v>
      </c>
      <c r="B655" s="4">
        <f t="shared" si="66"/>
        <v>22</v>
      </c>
      <c r="C655" s="4">
        <f t="shared" si="61"/>
        <v>2022</v>
      </c>
      <c r="D655" s="4">
        <f t="shared" si="62"/>
        <v>2</v>
      </c>
      <c r="E655" s="41">
        <v>646</v>
      </c>
      <c r="F655" s="51">
        <f>'Energía Transada'!G655*1000</f>
        <v>8500</v>
      </c>
      <c r="G655" s="51">
        <f>CMG!F648</f>
        <v>64.225610000000003</v>
      </c>
      <c r="H655" s="18">
        <f t="shared" si="64"/>
        <v>545917.68500000006</v>
      </c>
      <c r="I655" s="51">
        <f ca="1">'Energía Transada'!D655</f>
        <v>1713.6797540730001</v>
      </c>
      <c r="J655" s="51">
        <f>CMG!E648</f>
        <v>270.65006</v>
      </c>
      <c r="K655" s="18">
        <f t="shared" ca="1" si="63"/>
        <v>463807.52826064272</v>
      </c>
    </row>
    <row r="656" spans="1:11" x14ac:dyDescent="0.2">
      <c r="A656" s="40">
        <f t="shared" si="65"/>
        <v>44619</v>
      </c>
      <c r="B656" s="4">
        <f t="shared" si="66"/>
        <v>23</v>
      </c>
      <c r="C656" s="4">
        <f t="shared" si="61"/>
        <v>2022</v>
      </c>
      <c r="D656" s="4">
        <f t="shared" si="62"/>
        <v>2</v>
      </c>
      <c r="E656" s="41">
        <v>647</v>
      </c>
      <c r="F656" s="51">
        <f>'Energía Transada'!G656*1000</f>
        <v>8500</v>
      </c>
      <c r="G656" s="51">
        <f>CMG!F649</f>
        <v>57.194369999999999</v>
      </c>
      <c r="H656" s="18">
        <f t="shared" si="64"/>
        <v>486152.14500000002</v>
      </c>
      <c r="I656" s="51">
        <f ca="1">'Energía Transada'!D656</f>
        <v>1255.4532159119999</v>
      </c>
      <c r="J656" s="51">
        <f>CMG!E649</f>
        <v>270.65006</v>
      </c>
      <c r="K656" s="18">
        <f t="shared" ca="1" si="63"/>
        <v>339788.48821377574</v>
      </c>
    </row>
    <row r="657" spans="1:11" x14ac:dyDescent="0.2">
      <c r="A657" s="40">
        <f t="shared" si="65"/>
        <v>44619</v>
      </c>
      <c r="B657" s="4">
        <f t="shared" si="66"/>
        <v>24</v>
      </c>
      <c r="C657" s="4">
        <f t="shared" si="61"/>
        <v>2022</v>
      </c>
      <c r="D657" s="4">
        <f t="shared" si="62"/>
        <v>2</v>
      </c>
      <c r="E657" s="41">
        <v>648</v>
      </c>
      <c r="F657" s="51">
        <f>'Energía Transada'!G657*1000</f>
        <v>8500</v>
      </c>
      <c r="G657" s="51">
        <f>CMG!F650</f>
        <v>56.015770000000003</v>
      </c>
      <c r="H657" s="18">
        <f t="shared" si="64"/>
        <v>476134.04500000004</v>
      </c>
      <c r="I657" s="51">
        <f ca="1">'Energía Transada'!D657</f>
        <v>2838.9460450050001</v>
      </c>
      <c r="J657" s="51">
        <f>CMG!E650</f>
        <v>94.061940000000007</v>
      </c>
      <c r="K657" s="18">
        <f t="shared" ca="1" si="63"/>
        <v>267036.77254849765</v>
      </c>
    </row>
    <row r="658" spans="1:11" x14ac:dyDescent="0.2">
      <c r="A658" s="40">
        <f t="shared" si="65"/>
        <v>44620</v>
      </c>
      <c r="B658" s="4">
        <f t="shared" si="66"/>
        <v>1</v>
      </c>
      <c r="C658" s="4">
        <f t="shared" si="61"/>
        <v>2022</v>
      </c>
      <c r="D658" s="4">
        <f t="shared" si="62"/>
        <v>2</v>
      </c>
      <c r="E658" s="41">
        <v>649</v>
      </c>
      <c r="F658" s="51">
        <f>'Energía Transada'!G658*1000</f>
        <v>8500</v>
      </c>
      <c r="G658" s="51">
        <f>CMG!F651</f>
        <v>55.273090000000003</v>
      </c>
      <c r="H658" s="18">
        <f t="shared" si="64"/>
        <v>469821.26500000001</v>
      </c>
      <c r="I658" s="51">
        <f ca="1">'Energía Transada'!D658</f>
        <v>1680.2595587609999</v>
      </c>
      <c r="J658" s="51">
        <f>CMG!E651</f>
        <v>64.58887</v>
      </c>
      <c r="K658" s="18">
        <f t="shared" ca="1" si="63"/>
        <v>108526.06620707158</v>
      </c>
    </row>
    <row r="659" spans="1:11" x14ac:dyDescent="0.2">
      <c r="A659" s="40">
        <f t="shared" si="65"/>
        <v>44620</v>
      </c>
      <c r="B659" s="4">
        <f t="shared" si="66"/>
        <v>2</v>
      </c>
      <c r="C659" s="4">
        <f t="shared" si="61"/>
        <v>2022</v>
      </c>
      <c r="D659" s="4">
        <f t="shared" si="62"/>
        <v>2</v>
      </c>
      <c r="E659" s="41">
        <v>650</v>
      </c>
      <c r="F659" s="51">
        <f>'Energía Transada'!G659*1000</f>
        <v>8500</v>
      </c>
      <c r="G659" s="51">
        <f>CMG!F652</f>
        <v>50.75244</v>
      </c>
      <c r="H659" s="18">
        <f t="shared" si="64"/>
        <v>431395.74</v>
      </c>
      <c r="I659" s="51">
        <f ca="1">'Energía Transada'!D659</f>
        <v>1645.487040064</v>
      </c>
      <c r="J659" s="51">
        <f>CMG!E652</f>
        <v>59.301319999999997</v>
      </c>
      <c r="K659" s="18">
        <f t="shared" ca="1" si="63"/>
        <v>97579.553518688073</v>
      </c>
    </row>
    <row r="660" spans="1:11" x14ac:dyDescent="0.2">
      <c r="A660" s="40">
        <f t="shared" si="65"/>
        <v>44620</v>
      </c>
      <c r="B660" s="4">
        <f t="shared" si="66"/>
        <v>3</v>
      </c>
      <c r="C660" s="4">
        <f t="shared" si="61"/>
        <v>2022</v>
      </c>
      <c r="D660" s="4">
        <f t="shared" si="62"/>
        <v>2</v>
      </c>
      <c r="E660" s="41">
        <v>651</v>
      </c>
      <c r="F660" s="51">
        <f>'Energía Transada'!G660*1000</f>
        <v>8500</v>
      </c>
      <c r="G660" s="51">
        <f>CMG!F653</f>
        <v>56.556640000000002</v>
      </c>
      <c r="H660" s="18">
        <f t="shared" si="64"/>
        <v>480731.44</v>
      </c>
      <c r="I660" s="51">
        <f ca="1">'Energía Transada'!D660</f>
        <v>1513.0343985050001</v>
      </c>
      <c r="J660" s="51">
        <f>CMG!E653</f>
        <v>66.082300000000004</v>
      </c>
      <c r="K660" s="18">
        <f t="shared" ca="1" si="63"/>
        <v>99984.793032326968</v>
      </c>
    </row>
    <row r="661" spans="1:11" x14ac:dyDescent="0.2">
      <c r="A661" s="40">
        <f t="shared" si="65"/>
        <v>44620</v>
      </c>
      <c r="B661" s="4">
        <f t="shared" si="66"/>
        <v>4</v>
      </c>
      <c r="C661" s="4">
        <f t="shared" si="61"/>
        <v>2022</v>
      </c>
      <c r="D661" s="4">
        <f t="shared" si="62"/>
        <v>2</v>
      </c>
      <c r="E661" s="41">
        <v>652</v>
      </c>
      <c r="F661" s="51">
        <f>'Energía Transada'!G661*1000</f>
        <v>8500</v>
      </c>
      <c r="G661" s="51">
        <f>CMG!F654</f>
        <v>56.443620000000003</v>
      </c>
      <c r="H661" s="18">
        <f t="shared" si="64"/>
        <v>479770.77</v>
      </c>
      <c r="I661" s="51">
        <f ca="1">'Energía Transada'!D661</f>
        <v>6246.2122338139998</v>
      </c>
      <c r="J661" s="51">
        <f>CMG!E654</f>
        <v>65.953140000000005</v>
      </c>
      <c r="K661" s="18">
        <f t="shared" ca="1" si="63"/>
        <v>411957.30992644752</v>
      </c>
    </row>
    <row r="662" spans="1:11" x14ac:dyDescent="0.2">
      <c r="A662" s="40">
        <f t="shared" si="65"/>
        <v>44620</v>
      </c>
      <c r="B662" s="4">
        <f t="shared" si="66"/>
        <v>5</v>
      </c>
      <c r="C662" s="4">
        <f t="shared" si="61"/>
        <v>2022</v>
      </c>
      <c r="D662" s="4">
        <f t="shared" si="62"/>
        <v>2</v>
      </c>
      <c r="E662" s="41">
        <v>653</v>
      </c>
      <c r="F662" s="51">
        <f>'Energía Transada'!G662*1000</f>
        <v>8500</v>
      </c>
      <c r="G662" s="51">
        <f>CMG!F655</f>
        <v>56.459760000000003</v>
      </c>
      <c r="H662" s="18">
        <f t="shared" si="64"/>
        <v>479907.96</v>
      </c>
      <c r="I662" s="51">
        <f ca="1">'Energía Transada'!D662</f>
        <v>11862.856363750001</v>
      </c>
      <c r="J662" s="51">
        <f>CMG!E655</f>
        <v>65.969290000000001</v>
      </c>
      <c r="K662" s="18">
        <f t="shared" ca="1" si="63"/>
        <v>782584.21168856928</v>
      </c>
    </row>
    <row r="663" spans="1:11" x14ac:dyDescent="0.2">
      <c r="A663" s="40">
        <f t="shared" si="65"/>
        <v>44620</v>
      </c>
      <c r="B663" s="4">
        <f t="shared" si="66"/>
        <v>6</v>
      </c>
      <c r="C663" s="4">
        <f t="shared" si="61"/>
        <v>2022</v>
      </c>
      <c r="D663" s="4">
        <f t="shared" si="62"/>
        <v>2</v>
      </c>
      <c r="E663" s="41">
        <v>654</v>
      </c>
      <c r="F663" s="51">
        <f>'Energía Transada'!G663*1000</f>
        <v>8500</v>
      </c>
      <c r="G663" s="51">
        <f>CMG!F656</f>
        <v>64.492000000000004</v>
      </c>
      <c r="H663" s="18">
        <f t="shared" si="64"/>
        <v>548182</v>
      </c>
      <c r="I663" s="51">
        <f ca="1">'Energía Transada'!D663</f>
        <v>7415.9000853139996</v>
      </c>
      <c r="J663" s="51">
        <f>CMG!E656</f>
        <v>75.365790000000004</v>
      </c>
      <c r="K663" s="18">
        <f t="shared" ca="1" si="63"/>
        <v>558905.168490757</v>
      </c>
    </row>
    <row r="664" spans="1:11" x14ac:dyDescent="0.2">
      <c r="A664" s="40">
        <f t="shared" si="65"/>
        <v>44620</v>
      </c>
      <c r="B664" s="4">
        <f t="shared" si="66"/>
        <v>7</v>
      </c>
      <c r="C664" s="4">
        <f t="shared" si="61"/>
        <v>2022</v>
      </c>
      <c r="D664" s="4">
        <f t="shared" si="62"/>
        <v>2</v>
      </c>
      <c r="E664" s="41">
        <v>655</v>
      </c>
      <c r="F664" s="51">
        <f>'Energía Transada'!G664*1000</f>
        <v>8500</v>
      </c>
      <c r="G664" s="51">
        <f>CMG!F657</f>
        <v>70.070170000000005</v>
      </c>
      <c r="H664" s="18">
        <f t="shared" si="64"/>
        <v>595596.44500000007</v>
      </c>
      <c r="I664" s="51">
        <f ca="1">'Energía Transada'!D664</f>
        <v>4540.801279665</v>
      </c>
      <c r="J664" s="51">
        <f>CMG!E657</f>
        <v>81.880380000000002</v>
      </c>
      <c r="K664" s="18">
        <f t="shared" ca="1" si="63"/>
        <v>371802.53428345651</v>
      </c>
    </row>
    <row r="665" spans="1:11" x14ac:dyDescent="0.2">
      <c r="A665" s="40">
        <f t="shared" si="65"/>
        <v>44620</v>
      </c>
      <c r="B665" s="4">
        <f t="shared" si="66"/>
        <v>8</v>
      </c>
      <c r="C665" s="4">
        <f t="shared" si="61"/>
        <v>2022</v>
      </c>
      <c r="D665" s="4">
        <f t="shared" si="62"/>
        <v>2</v>
      </c>
      <c r="E665" s="41">
        <v>656</v>
      </c>
      <c r="F665" s="51">
        <f>'Energía Transada'!G665*1000</f>
        <v>0</v>
      </c>
      <c r="G665" s="51">
        <f>CMG!F658</f>
        <v>72.604960000000005</v>
      </c>
      <c r="H665" s="18">
        <f t="shared" si="64"/>
        <v>0</v>
      </c>
      <c r="I665" s="51">
        <f ca="1">'Energía Transada'!D665</f>
        <v>2074.532693142</v>
      </c>
      <c r="J665" s="51">
        <f>CMG!E658</f>
        <v>84.834950000000006</v>
      </c>
      <c r="K665" s="18">
        <f t="shared" ca="1" si="63"/>
        <v>175992.87729606693</v>
      </c>
    </row>
    <row r="666" spans="1:11" x14ac:dyDescent="0.2">
      <c r="A666" s="40">
        <f t="shared" si="65"/>
        <v>44620</v>
      </c>
      <c r="B666" s="4">
        <f t="shared" si="66"/>
        <v>9</v>
      </c>
      <c r="C666" s="4">
        <f t="shared" si="61"/>
        <v>2022</v>
      </c>
      <c r="D666" s="4">
        <f t="shared" si="62"/>
        <v>2</v>
      </c>
      <c r="E666" s="41">
        <v>657</v>
      </c>
      <c r="F666" s="51">
        <f>'Energía Transada'!G666*1000</f>
        <v>0</v>
      </c>
      <c r="G666" s="51">
        <f>CMG!F659</f>
        <v>48.693919999999999</v>
      </c>
      <c r="H666" s="18">
        <f t="shared" si="64"/>
        <v>0</v>
      </c>
      <c r="I666" s="51">
        <f ca="1">'Energía Transada'!D666</f>
        <v>701.58495212399998</v>
      </c>
      <c r="J666" s="51">
        <f>CMG!E659</f>
        <v>264.58753999999999</v>
      </c>
      <c r="K666" s="18">
        <f t="shared" ca="1" si="63"/>
        <v>185630.63658350692</v>
      </c>
    </row>
    <row r="667" spans="1:11" x14ac:dyDescent="0.2">
      <c r="A667" s="40">
        <f t="shared" si="65"/>
        <v>44620</v>
      </c>
      <c r="B667" s="4">
        <f t="shared" si="66"/>
        <v>10</v>
      </c>
      <c r="C667" s="4">
        <f t="shared" si="61"/>
        <v>2022</v>
      </c>
      <c r="D667" s="4">
        <f t="shared" si="62"/>
        <v>2</v>
      </c>
      <c r="E667" s="41">
        <v>658</v>
      </c>
      <c r="F667" s="51">
        <f>'Energía Transada'!G667*1000</f>
        <v>0</v>
      </c>
      <c r="G667" s="51">
        <f>CMG!F660</f>
        <v>3.0837300000000001</v>
      </c>
      <c r="H667" s="18">
        <f t="shared" si="64"/>
        <v>0</v>
      </c>
      <c r="I667" s="51">
        <f ca="1">'Energía Transada'!D667</f>
        <v>588.93344898500015</v>
      </c>
      <c r="J667" s="51">
        <f>CMG!E660</f>
        <v>274.36345999999998</v>
      </c>
      <c r="K667" s="18">
        <f t="shared" ca="1" si="63"/>
        <v>161581.81877325813</v>
      </c>
    </row>
    <row r="668" spans="1:11" x14ac:dyDescent="0.2">
      <c r="A668" s="40">
        <f t="shared" si="65"/>
        <v>44620</v>
      </c>
      <c r="B668" s="4">
        <f t="shared" si="66"/>
        <v>11</v>
      </c>
      <c r="C668" s="4">
        <f t="shared" si="61"/>
        <v>2022</v>
      </c>
      <c r="D668" s="4">
        <f t="shared" si="62"/>
        <v>2</v>
      </c>
      <c r="E668" s="41">
        <v>659</v>
      </c>
      <c r="F668" s="51">
        <f>'Energía Transada'!G668*1000</f>
        <v>0</v>
      </c>
      <c r="G668" s="51">
        <f>CMG!F661</f>
        <v>3.0837300000000001</v>
      </c>
      <c r="H668" s="18">
        <f t="shared" si="64"/>
        <v>0</v>
      </c>
      <c r="I668" s="51">
        <f ca="1">'Energía Transada'!D668</f>
        <v>1218.1331350160001</v>
      </c>
      <c r="J668" s="51">
        <f>CMG!E661</f>
        <v>274.36345999999998</v>
      </c>
      <c r="K668" s="18">
        <f t="shared" ca="1" si="63"/>
        <v>334211.22166363691</v>
      </c>
    </row>
    <row r="669" spans="1:11" x14ac:dyDescent="0.2">
      <c r="A669" s="40">
        <f t="shared" si="65"/>
        <v>44620</v>
      </c>
      <c r="B669" s="4">
        <f t="shared" si="66"/>
        <v>12</v>
      </c>
      <c r="C669" s="4">
        <f t="shared" si="61"/>
        <v>2022</v>
      </c>
      <c r="D669" s="4">
        <f t="shared" si="62"/>
        <v>2</v>
      </c>
      <c r="E669" s="41">
        <v>660</v>
      </c>
      <c r="F669" s="51">
        <f>'Energía Transada'!G669*1000</f>
        <v>0</v>
      </c>
      <c r="G669" s="51">
        <f>CMG!F662</f>
        <v>0.97677999999999998</v>
      </c>
      <c r="H669" s="18">
        <f t="shared" si="64"/>
        <v>0</v>
      </c>
      <c r="I669" s="51">
        <f ca="1">'Energía Transada'!D669</f>
        <v>1985.2758929290003</v>
      </c>
      <c r="J669" s="51">
        <f>CMG!E662</f>
        <v>274.36345999999998</v>
      </c>
      <c r="K669" s="18">
        <f t="shared" ca="1" si="63"/>
        <v>544687.16303858999</v>
      </c>
    </row>
    <row r="670" spans="1:11" x14ac:dyDescent="0.2">
      <c r="A670" s="40">
        <f t="shared" si="65"/>
        <v>44620</v>
      </c>
      <c r="B670" s="4">
        <f t="shared" si="66"/>
        <v>13</v>
      </c>
      <c r="C670" s="4">
        <f t="shared" si="61"/>
        <v>2022</v>
      </c>
      <c r="D670" s="4">
        <f t="shared" si="62"/>
        <v>2</v>
      </c>
      <c r="E670" s="41">
        <v>661</v>
      </c>
      <c r="F670" s="51">
        <f>'Energía Transada'!G670*1000</f>
        <v>0</v>
      </c>
      <c r="G670" s="51">
        <f>CMG!F663</f>
        <v>0</v>
      </c>
      <c r="H670" s="18">
        <f t="shared" si="64"/>
        <v>0</v>
      </c>
      <c r="I670" s="51">
        <f ca="1">'Energía Transada'!D670</f>
        <v>1525.3826011620001</v>
      </c>
      <c r="J670" s="51">
        <f>CMG!E663</f>
        <v>274.36345999999998</v>
      </c>
      <c r="K670" s="18">
        <f t="shared" ca="1" si="63"/>
        <v>418509.24827860633</v>
      </c>
    </row>
    <row r="671" spans="1:11" x14ac:dyDescent="0.2">
      <c r="A671" s="40">
        <f t="shared" si="65"/>
        <v>44620</v>
      </c>
      <c r="B671" s="4">
        <f t="shared" si="66"/>
        <v>14</v>
      </c>
      <c r="C671" s="4">
        <f t="shared" si="61"/>
        <v>2022</v>
      </c>
      <c r="D671" s="4">
        <f t="shared" si="62"/>
        <v>2</v>
      </c>
      <c r="E671" s="41">
        <v>662</v>
      </c>
      <c r="F671" s="51">
        <f>'Energía Transada'!G671*1000</f>
        <v>0</v>
      </c>
      <c r="G671" s="51">
        <f>CMG!F664</f>
        <v>0</v>
      </c>
      <c r="H671" s="18">
        <f t="shared" si="64"/>
        <v>0</v>
      </c>
      <c r="I671" s="51">
        <f ca="1">'Energía Transada'!D671</f>
        <v>2616.5307877940004</v>
      </c>
      <c r="J671" s="51">
        <f>CMG!E664</f>
        <v>274.36345999999998</v>
      </c>
      <c r="K671" s="18">
        <f t="shared" ca="1" si="63"/>
        <v>717880.44013568771</v>
      </c>
    </row>
    <row r="672" spans="1:11" x14ac:dyDescent="0.2">
      <c r="A672" s="40">
        <f t="shared" si="65"/>
        <v>44620</v>
      </c>
      <c r="B672" s="4">
        <f t="shared" si="66"/>
        <v>15</v>
      </c>
      <c r="C672" s="4">
        <f t="shared" si="61"/>
        <v>2022</v>
      </c>
      <c r="D672" s="4">
        <f t="shared" si="62"/>
        <v>2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 ca="1">'Energía Transada'!D672</f>
        <v>2179.9906935099998</v>
      </c>
      <c r="J672" s="51">
        <f>CMG!E665</f>
        <v>274.36345999999998</v>
      </c>
      <c r="K672" s="18">
        <f t="shared" ca="1" si="63"/>
        <v>598109.78943920298</v>
      </c>
    </row>
    <row r="673" spans="1:11" x14ac:dyDescent="0.2">
      <c r="A673" s="40">
        <f t="shared" si="65"/>
        <v>44620</v>
      </c>
      <c r="B673" s="4">
        <f t="shared" si="66"/>
        <v>16</v>
      </c>
      <c r="C673" s="4">
        <f t="shared" si="61"/>
        <v>2022</v>
      </c>
      <c r="D673" s="4">
        <f t="shared" si="62"/>
        <v>2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 ca="1">'Energía Transada'!D673</f>
        <v>1020.4506419940001</v>
      </c>
      <c r="J673" s="51">
        <f>CMG!E666</f>
        <v>274.36345999999998</v>
      </c>
      <c r="K673" s="18">
        <f t="shared" ca="1" si="63"/>
        <v>279974.36889669514</v>
      </c>
    </row>
    <row r="674" spans="1:11" x14ac:dyDescent="0.2">
      <c r="A674" s="40">
        <f t="shared" si="65"/>
        <v>44620</v>
      </c>
      <c r="B674" s="4">
        <f t="shared" si="66"/>
        <v>17</v>
      </c>
      <c r="C674" s="4">
        <f t="shared" si="61"/>
        <v>2022</v>
      </c>
      <c r="D674" s="4">
        <f t="shared" si="62"/>
        <v>2</v>
      </c>
      <c r="E674" s="41">
        <v>665</v>
      </c>
      <c r="F674" s="51">
        <f>'Energía Transada'!G674*1000</f>
        <v>0</v>
      </c>
      <c r="G674" s="51">
        <f>CMG!F667</f>
        <v>0</v>
      </c>
      <c r="H674" s="18">
        <f t="shared" si="64"/>
        <v>0</v>
      </c>
      <c r="I674" s="51">
        <f ca="1">'Energía Transada'!D674</f>
        <v>1635.3283290260001</v>
      </c>
      <c r="J674" s="51">
        <f>CMG!E667</f>
        <v>274.36345999999998</v>
      </c>
      <c r="K674" s="18">
        <f t="shared" ca="1" si="63"/>
        <v>448674.33858759177</v>
      </c>
    </row>
    <row r="675" spans="1:11" x14ac:dyDescent="0.2">
      <c r="A675" s="40">
        <f t="shared" si="65"/>
        <v>44620</v>
      </c>
      <c r="B675" s="4">
        <f t="shared" si="66"/>
        <v>18</v>
      </c>
      <c r="C675" s="4">
        <f t="shared" si="61"/>
        <v>2022</v>
      </c>
      <c r="D675" s="4">
        <f t="shared" si="62"/>
        <v>2</v>
      </c>
      <c r="E675" s="41">
        <v>666</v>
      </c>
      <c r="F675" s="51">
        <f>'Energía Transada'!G675*1000</f>
        <v>6800.0000000000009</v>
      </c>
      <c r="G675" s="51">
        <f>CMG!F668</f>
        <v>0</v>
      </c>
      <c r="H675" s="18">
        <f t="shared" si="64"/>
        <v>0</v>
      </c>
      <c r="I675" s="51">
        <f ca="1">'Energía Transada'!D675</f>
        <v>1642.8397523369999</v>
      </c>
      <c r="J675" s="51">
        <f>CMG!E668</f>
        <v>274.36345999999998</v>
      </c>
      <c r="K675" s="18">
        <f t="shared" ca="1" si="63"/>
        <v>450735.19867672236</v>
      </c>
    </row>
    <row r="676" spans="1:11" x14ac:dyDescent="0.2">
      <c r="A676" s="40">
        <f t="shared" si="65"/>
        <v>44620</v>
      </c>
      <c r="B676" s="4">
        <f t="shared" si="66"/>
        <v>19</v>
      </c>
      <c r="C676" s="4">
        <f t="shared" si="61"/>
        <v>2022</v>
      </c>
      <c r="D676" s="4">
        <f t="shared" si="62"/>
        <v>2</v>
      </c>
      <c r="E676" s="41">
        <v>667</v>
      </c>
      <c r="F676" s="51">
        <f>'Energía Transada'!G676*1000</f>
        <v>6800.0000000000009</v>
      </c>
      <c r="G676" s="51">
        <f>CMG!F669</f>
        <v>0</v>
      </c>
      <c r="H676" s="18">
        <f t="shared" si="64"/>
        <v>0</v>
      </c>
      <c r="I676" s="51">
        <f ca="1">'Energía Transada'!D676</f>
        <v>1964.411339576</v>
      </c>
      <c r="J676" s="51">
        <f>CMG!E669</f>
        <v>272.87002999999999</v>
      </c>
      <c r="K676" s="18">
        <f t="shared" ca="1" si="63"/>
        <v>536028.98116244329</v>
      </c>
    </row>
    <row r="677" spans="1:11" x14ac:dyDescent="0.2">
      <c r="A677" s="40">
        <f t="shared" si="65"/>
        <v>44620</v>
      </c>
      <c r="B677" s="4">
        <f t="shared" si="66"/>
        <v>20</v>
      </c>
      <c r="C677" s="4">
        <f t="shared" si="61"/>
        <v>2022</v>
      </c>
      <c r="D677" s="4">
        <f t="shared" si="62"/>
        <v>2</v>
      </c>
      <c r="E677" s="41">
        <v>668</v>
      </c>
      <c r="F677" s="51">
        <f>'Energía Transada'!G677*1000</f>
        <v>6800.0000000000009</v>
      </c>
      <c r="G677" s="51">
        <f>CMG!F670</f>
        <v>0</v>
      </c>
      <c r="H677" s="18">
        <f t="shared" si="64"/>
        <v>0</v>
      </c>
      <c r="I677" s="51">
        <f ca="1">'Energía Transada'!D677</f>
        <v>1759.2742873930001</v>
      </c>
      <c r="J677" s="51">
        <f>CMG!E670</f>
        <v>272.53098</v>
      </c>
      <c r="K677" s="18">
        <f t="shared" ca="1" si="63"/>
        <v>479456.74563201598</v>
      </c>
    </row>
    <row r="678" spans="1:11" x14ac:dyDescent="0.2">
      <c r="A678" s="40">
        <f t="shared" si="65"/>
        <v>44620</v>
      </c>
      <c r="B678" s="4">
        <f t="shared" si="66"/>
        <v>21</v>
      </c>
      <c r="C678" s="4">
        <f t="shared" si="61"/>
        <v>2022</v>
      </c>
      <c r="D678" s="4">
        <f t="shared" si="62"/>
        <v>2</v>
      </c>
      <c r="E678" s="41">
        <v>669</v>
      </c>
      <c r="F678" s="51">
        <f>'Energía Transada'!G678*1000</f>
        <v>6800.0000000000009</v>
      </c>
      <c r="G678" s="51">
        <f>CMG!F671</f>
        <v>4.5368000000000004</v>
      </c>
      <c r="H678" s="18">
        <f t="shared" si="64"/>
        <v>30850.240000000005</v>
      </c>
      <c r="I678" s="51">
        <f ca="1">'Energía Transada'!D678</f>
        <v>2030.092030582</v>
      </c>
      <c r="J678" s="51">
        <f>CMG!E671</f>
        <v>272.87002999999999</v>
      </c>
      <c r="K678" s="18">
        <f t="shared" ca="1" si="63"/>
        <v>553951.27328767127</v>
      </c>
    </row>
    <row r="679" spans="1:11" x14ac:dyDescent="0.2">
      <c r="A679" s="40">
        <f t="shared" si="65"/>
        <v>44620</v>
      </c>
      <c r="B679" s="4">
        <f t="shared" si="66"/>
        <v>22</v>
      </c>
      <c r="C679" s="4">
        <f t="shared" si="61"/>
        <v>2022</v>
      </c>
      <c r="D679" s="4">
        <f t="shared" si="62"/>
        <v>2</v>
      </c>
      <c r="E679" s="41">
        <v>670</v>
      </c>
      <c r="F679" s="51">
        <f>'Energía Transada'!G679*1000</f>
        <v>8500</v>
      </c>
      <c r="G679" s="51">
        <f>CMG!F672</f>
        <v>68.092380000000006</v>
      </c>
      <c r="H679" s="18">
        <f t="shared" si="64"/>
        <v>578785.2300000001</v>
      </c>
      <c r="I679" s="51">
        <f ca="1">'Energía Transada'!D679</f>
        <v>1983.3438456860001</v>
      </c>
      <c r="J679" s="51">
        <f>CMG!E672</f>
        <v>272.87002999999999</v>
      </c>
      <c r="K679" s="18">
        <f t="shared" ca="1" si="63"/>
        <v>541195.09467265417</v>
      </c>
    </row>
    <row r="680" spans="1:11" x14ac:dyDescent="0.2">
      <c r="A680" s="40">
        <f t="shared" si="65"/>
        <v>44620</v>
      </c>
      <c r="B680" s="4">
        <f t="shared" si="66"/>
        <v>23</v>
      </c>
      <c r="C680" s="4">
        <f t="shared" si="61"/>
        <v>2022</v>
      </c>
      <c r="D680" s="4">
        <f t="shared" si="62"/>
        <v>2</v>
      </c>
      <c r="E680" s="41">
        <v>671</v>
      </c>
      <c r="F680" s="51">
        <f>'Energía Transada'!G680*1000</f>
        <v>8500</v>
      </c>
      <c r="G680" s="51">
        <f>CMG!F673</f>
        <v>62.312399999999997</v>
      </c>
      <c r="H680" s="18">
        <f t="shared" si="64"/>
        <v>529655.4</v>
      </c>
      <c r="I680" s="51">
        <f ca="1">'Energía Transada'!D680</f>
        <v>2278.7107553420001</v>
      </c>
      <c r="J680" s="51">
        <f>CMG!E673</f>
        <v>272.87002999999999</v>
      </c>
      <c r="K680" s="18">
        <f t="shared" ca="1" si="63"/>
        <v>621791.87217149418</v>
      </c>
    </row>
    <row r="681" spans="1:11" x14ac:dyDescent="0.2">
      <c r="A681" s="40">
        <f t="shared" si="65"/>
        <v>44620</v>
      </c>
      <c r="B681" s="4">
        <f t="shared" si="66"/>
        <v>24</v>
      </c>
      <c r="C681" s="4">
        <f t="shared" si="61"/>
        <v>2022</v>
      </c>
      <c r="D681" s="4">
        <f t="shared" si="62"/>
        <v>2</v>
      </c>
      <c r="E681" s="41">
        <v>672</v>
      </c>
      <c r="F681" s="51">
        <f>'Energía Transada'!G681*1000</f>
        <v>8500</v>
      </c>
      <c r="G681" s="51">
        <f>CMG!F674</f>
        <v>62.312399999999997</v>
      </c>
      <c r="H681" s="18">
        <f t="shared" si="64"/>
        <v>529655.4</v>
      </c>
      <c r="I681" s="51">
        <f ca="1">'Energía Transada'!D681</f>
        <v>3300.4548759350005</v>
      </c>
      <c r="J681" s="51">
        <f>CMG!E674</f>
        <v>227.98636999999999</v>
      </c>
      <c r="K681" s="18">
        <f t="shared" ca="1" si="63"/>
        <v>752458.72651322105</v>
      </c>
    </row>
    <row r="682" spans="1:11" x14ac:dyDescent="0.2">
      <c r="A682" s="40">
        <f t="shared" si="65"/>
        <v>44621</v>
      </c>
      <c r="B682" s="4">
        <f t="shared" si="66"/>
        <v>1</v>
      </c>
      <c r="C682" s="4">
        <f t="shared" si="61"/>
        <v>2022</v>
      </c>
      <c r="D682" s="4">
        <f t="shared" si="62"/>
        <v>3</v>
      </c>
      <c r="E682" s="41">
        <v>673</v>
      </c>
      <c r="F682" s="51">
        <f>'Energía Transada'!G682*1000</f>
        <v>0</v>
      </c>
      <c r="G682" s="51">
        <f>CMG!F675</f>
        <v>0</v>
      </c>
      <c r="H682" s="18">
        <f t="shared" si="64"/>
        <v>0</v>
      </c>
      <c r="I682" s="51">
        <f ca="1">'Energía Transada'!D682</f>
        <v>0</v>
      </c>
      <c r="J682" s="51">
        <f>CMG!E675</f>
        <v>0</v>
      </c>
      <c r="K682" s="18">
        <f t="shared" ca="1" si="63"/>
        <v>0</v>
      </c>
    </row>
    <row r="683" spans="1:11" x14ac:dyDescent="0.2">
      <c r="A683" s="40">
        <f t="shared" si="65"/>
        <v>44621</v>
      </c>
      <c r="B683" s="4">
        <f t="shared" si="66"/>
        <v>2</v>
      </c>
      <c r="C683" s="4">
        <f t="shared" si="61"/>
        <v>2022</v>
      </c>
      <c r="D683" s="4">
        <f t="shared" si="62"/>
        <v>3</v>
      </c>
      <c r="E683" s="41">
        <v>674</v>
      </c>
      <c r="F683" s="51">
        <f>'Energía Transada'!G683*1000</f>
        <v>0</v>
      </c>
      <c r="G683" s="51">
        <f>CMG!F676</f>
        <v>0</v>
      </c>
      <c r="H683" s="18">
        <f t="shared" si="64"/>
        <v>0</v>
      </c>
      <c r="I683" s="51">
        <f ca="1">'Energía Transada'!D683</f>
        <v>0</v>
      </c>
      <c r="J683" s="51">
        <f>CMG!E676</f>
        <v>0</v>
      </c>
      <c r="K683" s="18">
        <f t="shared" ca="1" si="63"/>
        <v>0</v>
      </c>
    </row>
    <row r="684" spans="1:11" x14ac:dyDescent="0.2">
      <c r="A684" s="40">
        <f t="shared" si="65"/>
        <v>44621</v>
      </c>
      <c r="B684" s="4">
        <f t="shared" si="66"/>
        <v>3</v>
      </c>
      <c r="C684" s="4">
        <f t="shared" si="61"/>
        <v>2022</v>
      </c>
      <c r="D684" s="4">
        <f t="shared" si="62"/>
        <v>3</v>
      </c>
      <c r="E684" s="41">
        <v>675</v>
      </c>
      <c r="F684" s="51">
        <f>'Energía Transada'!G684*1000</f>
        <v>0</v>
      </c>
      <c r="G684" s="51">
        <f>CMG!F677</f>
        <v>0</v>
      </c>
      <c r="H684" s="18">
        <f t="shared" si="64"/>
        <v>0</v>
      </c>
      <c r="I684" s="51">
        <f ca="1">'Energía Transada'!D684</f>
        <v>0</v>
      </c>
      <c r="J684" s="51">
        <f>CMG!E677</f>
        <v>0</v>
      </c>
      <c r="K684" s="18">
        <f t="shared" ca="1" si="63"/>
        <v>0</v>
      </c>
    </row>
    <row r="685" spans="1:11" x14ac:dyDescent="0.2">
      <c r="A685" s="40">
        <f t="shared" si="65"/>
        <v>44621</v>
      </c>
      <c r="B685" s="4">
        <f t="shared" si="66"/>
        <v>4</v>
      </c>
      <c r="C685" s="4">
        <f t="shared" si="61"/>
        <v>2022</v>
      </c>
      <c r="D685" s="4">
        <f t="shared" si="62"/>
        <v>3</v>
      </c>
      <c r="E685" s="41">
        <v>676</v>
      </c>
      <c r="F685" s="51">
        <f>'Energía Transada'!G685*1000</f>
        <v>0</v>
      </c>
      <c r="G685" s="51">
        <f>CMG!F678</f>
        <v>0</v>
      </c>
      <c r="H685" s="18">
        <f t="shared" si="64"/>
        <v>0</v>
      </c>
      <c r="I685" s="51">
        <f ca="1">'Energía Transada'!D685</f>
        <v>0</v>
      </c>
      <c r="J685" s="51">
        <f>CMG!E678</f>
        <v>0</v>
      </c>
      <c r="K685" s="18">
        <f t="shared" ca="1" si="63"/>
        <v>0</v>
      </c>
    </row>
    <row r="686" spans="1:11" x14ac:dyDescent="0.2">
      <c r="A686" s="40">
        <f t="shared" si="65"/>
        <v>44621</v>
      </c>
      <c r="B686" s="4">
        <f t="shared" si="66"/>
        <v>5</v>
      </c>
      <c r="C686" s="4">
        <f t="shared" si="61"/>
        <v>2022</v>
      </c>
      <c r="D686" s="4">
        <f t="shared" si="62"/>
        <v>3</v>
      </c>
      <c r="E686" s="41">
        <v>677</v>
      </c>
      <c r="F686" s="51">
        <f>'Energía Transada'!G686*1000</f>
        <v>0</v>
      </c>
      <c r="G686" s="51">
        <f>CMG!F679</f>
        <v>0</v>
      </c>
      <c r="H686" s="18">
        <f t="shared" si="64"/>
        <v>0</v>
      </c>
      <c r="I686" s="51">
        <f ca="1">'Energía Transada'!D686</f>
        <v>0</v>
      </c>
      <c r="J686" s="51">
        <f>CMG!E679</f>
        <v>0</v>
      </c>
      <c r="K686" s="18">
        <f t="shared" ca="1" si="63"/>
        <v>0</v>
      </c>
    </row>
    <row r="687" spans="1:11" x14ac:dyDescent="0.2">
      <c r="A687" s="40">
        <f t="shared" si="65"/>
        <v>44621</v>
      </c>
      <c r="B687" s="4">
        <f t="shared" si="66"/>
        <v>6</v>
      </c>
      <c r="C687" s="4">
        <f t="shared" si="61"/>
        <v>2022</v>
      </c>
      <c r="D687" s="4">
        <f t="shared" si="62"/>
        <v>3</v>
      </c>
      <c r="E687" s="41">
        <v>678</v>
      </c>
      <c r="F687" s="51">
        <f>'Energía Transada'!G687*1000</f>
        <v>0</v>
      </c>
      <c r="G687" s="51">
        <f>CMG!F680</f>
        <v>0</v>
      </c>
      <c r="H687" s="18">
        <f t="shared" si="64"/>
        <v>0</v>
      </c>
      <c r="I687" s="51">
        <f ca="1">'Energía Transada'!D687</f>
        <v>0</v>
      </c>
      <c r="J687" s="51">
        <f>CMG!E680</f>
        <v>0</v>
      </c>
      <c r="K687" s="18">
        <f t="shared" ca="1" si="63"/>
        <v>0</v>
      </c>
    </row>
    <row r="688" spans="1:11" x14ac:dyDescent="0.2">
      <c r="A688" s="40">
        <f t="shared" si="65"/>
        <v>44621</v>
      </c>
      <c r="B688" s="4">
        <f t="shared" si="66"/>
        <v>7</v>
      </c>
      <c r="C688" s="4">
        <f t="shared" si="61"/>
        <v>2022</v>
      </c>
      <c r="D688" s="4">
        <f t="shared" si="62"/>
        <v>3</v>
      </c>
      <c r="E688" s="41">
        <v>679</v>
      </c>
      <c r="F688" s="51">
        <f>'Energía Transada'!G688*1000</f>
        <v>0</v>
      </c>
      <c r="G688" s="51">
        <f>CMG!F681</f>
        <v>0</v>
      </c>
      <c r="H688" s="18">
        <f t="shared" si="64"/>
        <v>0</v>
      </c>
      <c r="I688" s="51">
        <f ca="1">'Energía Transada'!D688</f>
        <v>0</v>
      </c>
      <c r="J688" s="51">
        <f>CMG!E681</f>
        <v>0</v>
      </c>
      <c r="K688" s="18">
        <f t="shared" ca="1" si="63"/>
        <v>0</v>
      </c>
    </row>
    <row r="689" spans="1:11" x14ac:dyDescent="0.2">
      <c r="A689" s="40">
        <f t="shared" si="65"/>
        <v>44621</v>
      </c>
      <c r="B689" s="4">
        <f t="shared" si="66"/>
        <v>8</v>
      </c>
      <c r="C689" s="4">
        <f t="shared" si="61"/>
        <v>2022</v>
      </c>
      <c r="D689" s="4">
        <f t="shared" si="62"/>
        <v>3</v>
      </c>
      <c r="E689" s="41">
        <v>680</v>
      </c>
      <c r="F689" s="51">
        <f>'Energía Transada'!G689*1000</f>
        <v>0</v>
      </c>
      <c r="G689" s="51">
        <f>CMG!F682</f>
        <v>0</v>
      </c>
      <c r="H689" s="18">
        <f t="shared" si="64"/>
        <v>0</v>
      </c>
      <c r="I689" s="51">
        <f ca="1">'Energía Transada'!D689</f>
        <v>0</v>
      </c>
      <c r="J689" s="51">
        <f>CMG!E682</f>
        <v>0</v>
      </c>
      <c r="K689" s="18">
        <f t="shared" ca="1" si="63"/>
        <v>0</v>
      </c>
    </row>
    <row r="690" spans="1:11" x14ac:dyDescent="0.2">
      <c r="A690" s="40">
        <f t="shared" si="65"/>
        <v>44621</v>
      </c>
      <c r="B690" s="4">
        <f t="shared" si="66"/>
        <v>9</v>
      </c>
      <c r="C690" s="4">
        <f t="shared" si="61"/>
        <v>2022</v>
      </c>
      <c r="D690" s="4">
        <f t="shared" si="62"/>
        <v>3</v>
      </c>
      <c r="E690" s="41">
        <v>681</v>
      </c>
      <c r="F690" s="51">
        <f>'Energía Transada'!G690*1000</f>
        <v>0</v>
      </c>
      <c r="G690" s="51">
        <f>CMG!F683</f>
        <v>0</v>
      </c>
      <c r="H690" s="18">
        <f t="shared" si="64"/>
        <v>0</v>
      </c>
      <c r="I690" s="51">
        <f ca="1">'Energía Transada'!D690</f>
        <v>0</v>
      </c>
      <c r="J690" s="51">
        <f>CMG!E683</f>
        <v>0</v>
      </c>
      <c r="K690" s="18">
        <f t="shared" ca="1" si="63"/>
        <v>0</v>
      </c>
    </row>
    <row r="691" spans="1:11" x14ac:dyDescent="0.2">
      <c r="A691" s="40">
        <f t="shared" si="65"/>
        <v>44621</v>
      </c>
      <c r="B691" s="4">
        <f t="shared" si="66"/>
        <v>10</v>
      </c>
      <c r="C691" s="4">
        <f t="shared" si="61"/>
        <v>2022</v>
      </c>
      <c r="D691" s="4">
        <f t="shared" si="62"/>
        <v>3</v>
      </c>
      <c r="E691" s="41">
        <v>682</v>
      </c>
      <c r="F691" s="51">
        <f>'Energía Transada'!G691*1000</f>
        <v>0</v>
      </c>
      <c r="G691" s="51">
        <f>CMG!F684</f>
        <v>0</v>
      </c>
      <c r="H691" s="18">
        <f t="shared" si="64"/>
        <v>0</v>
      </c>
      <c r="I691" s="51">
        <f ca="1">'Energía Transada'!D691</f>
        <v>0</v>
      </c>
      <c r="J691" s="51">
        <f>CMG!E684</f>
        <v>0</v>
      </c>
      <c r="K691" s="18">
        <f t="shared" ca="1" si="63"/>
        <v>0</v>
      </c>
    </row>
    <row r="692" spans="1:11" x14ac:dyDescent="0.2">
      <c r="A692" s="40">
        <f t="shared" si="65"/>
        <v>44621</v>
      </c>
      <c r="B692" s="4">
        <f t="shared" si="66"/>
        <v>11</v>
      </c>
      <c r="C692" s="4">
        <f t="shared" si="61"/>
        <v>2022</v>
      </c>
      <c r="D692" s="4">
        <f t="shared" si="62"/>
        <v>3</v>
      </c>
      <c r="E692" s="41">
        <v>683</v>
      </c>
      <c r="F692" s="51">
        <f>'Energía Transada'!G692*1000</f>
        <v>0</v>
      </c>
      <c r="G692" s="51">
        <f>CMG!F685</f>
        <v>0</v>
      </c>
      <c r="H692" s="18">
        <f t="shared" si="64"/>
        <v>0</v>
      </c>
      <c r="I692" s="51">
        <f ca="1">'Energía Transada'!D692</f>
        <v>0</v>
      </c>
      <c r="J692" s="51">
        <f>CMG!E685</f>
        <v>0</v>
      </c>
      <c r="K692" s="18">
        <f t="shared" ca="1" si="63"/>
        <v>0</v>
      </c>
    </row>
    <row r="693" spans="1:11" x14ac:dyDescent="0.2">
      <c r="A693" s="40">
        <f t="shared" si="65"/>
        <v>44621</v>
      </c>
      <c r="B693" s="4">
        <f t="shared" si="66"/>
        <v>12</v>
      </c>
      <c r="C693" s="4">
        <f t="shared" si="61"/>
        <v>2022</v>
      </c>
      <c r="D693" s="4">
        <f t="shared" si="62"/>
        <v>3</v>
      </c>
      <c r="E693" s="41">
        <v>684</v>
      </c>
      <c r="F693" s="51">
        <f>'Energía Transada'!G693*1000</f>
        <v>0</v>
      </c>
      <c r="G693" s="51">
        <f>CMG!F686</f>
        <v>0</v>
      </c>
      <c r="H693" s="18">
        <f t="shared" si="64"/>
        <v>0</v>
      </c>
      <c r="I693" s="51">
        <f ca="1">'Energía Transada'!D693</f>
        <v>0</v>
      </c>
      <c r="J693" s="51">
        <f>CMG!E686</f>
        <v>0</v>
      </c>
      <c r="K693" s="18">
        <f t="shared" ca="1" si="63"/>
        <v>0</v>
      </c>
    </row>
    <row r="694" spans="1:11" x14ac:dyDescent="0.2">
      <c r="A694" s="40">
        <f t="shared" si="65"/>
        <v>44621</v>
      </c>
      <c r="B694" s="4">
        <f t="shared" si="66"/>
        <v>13</v>
      </c>
      <c r="C694" s="4">
        <f t="shared" si="61"/>
        <v>2022</v>
      </c>
      <c r="D694" s="4">
        <f t="shared" si="62"/>
        <v>3</v>
      </c>
      <c r="E694" s="41">
        <v>685</v>
      </c>
      <c r="F694" s="51">
        <f>'Energía Transada'!G694*1000</f>
        <v>0</v>
      </c>
      <c r="G694" s="51">
        <f>CMG!F687</f>
        <v>0</v>
      </c>
      <c r="H694" s="18">
        <f t="shared" si="64"/>
        <v>0</v>
      </c>
      <c r="I694" s="51">
        <f ca="1">'Energía Transada'!D694</f>
        <v>0</v>
      </c>
      <c r="J694" s="51">
        <f>CMG!E687</f>
        <v>0</v>
      </c>
      <c r="K694" s="18">
        <f t="shared" ca="1" si="63"/>
        <v>0</v>
      </c>
    </row>
    <row r="695" spans="1:11" x14ac:dyDescent="0.2">
      <c r="A695" s="40">
        <f t="shared" si="65"/>
        <v>44621</v>
      </c>
      <c r="B695" s="4">
        <f t="shared" si="66"/>
        <v>14</v>
      </c>
      <c r="C695" s="4">
        <f t="shared" si="61"/>
        <v>2022</v>
      </c>
      <c r="D695" s="4">
        <f t="shared" si="62"/>
        <v>3</v>
      </c>
      <c r="E695" s="41">
        <v>686</v>
      </c>
      <c r="F695" s="51">
        <f>'Energía Transada'!G695*1000</f>
        <v>0</v>
      </c>
      <c r="G695" s="51">
        <f>CMG!F688</f>
        <v>0</v>
      </c>
      <c r="H695" s="18">
        <f t="shared" si="64"/>
        <v>0</v>
      </c>
      <c r="I695" s="51">
        <f ca="1">'Energía Transada'!D695</f>
        <v>0</v>
      </c>
      <c r="J695" s="51">
        <f>CMG!E688</f>
        <v>0</v>
      </c>
      <c r="K695" s="18">
        <f t="shared" ca="1" si="63"/>
        <v>0</v>
      </c>
    </row>
    <row r="696" spans="1:11" x14ac:dyDescent="0.2">
      <c r="A696" s="40">
        <f t="shared" si="65"/>
        <v>44621</v>
      </c>
      <c r="B696" s="4">
        <f t="shared" si="66"/>
        <v>15</v>
      </c>
      <c r="C696" s="4">
        <f t="shared" si="61"/>
        <v>2022</v>
      </c>
      <c r="D696" s="4">
        <f t="shared" si="62"/>
        <v>3</v>
      </c>
      <c r="E696" s="41">
        <v>687</v>
      </c>
      <c r="F696" s="51">
        <f>'Energía Transada'!G696*1000</f>
        <v>0</v>
      </c>
      <c r="G696" s="51">
        <f>CMG!F689</f>
        <v>0</v>
      </c>
      <c r="H696" s="18">
        <f t="shared" si="64"/>
        <v>0</v>
      </c>
      <c r="I696" s="51">
        <f ca="1">'Energía Transada'!D696</f>
        <v>0</v>
      </c>
      <c r="J696" s="51">
        <f>CMG!E689</f>
        <v>0</v>
      </c>
      <c r="K696" s="18">
        <f t="shared" ca="1" si="63"/>
        <v>0</v>
      </c>
    </row>
    <row r="697" spans="1:11" x14ac:dyDescent="0.2">
      <c r="A697" s="40">
        <f t="shared" si="65"/>
        <v>44621</v>
      </c>
      <c r="B697" s="4">
        <f t="shared" si="66"/>
        <v>16</v>
      </c>
      <c r="C697" s="4">
        <f t="shared" si="61"/>
        <v>2022</v>
      </c>
      <c r="D697" s="4">
        <f t="shared" si="62"/>
        <v>3</v>
      </c>
      <c r="E697" s="41">
        <v>688</v>
      </c>
      <c r="F697" s="51">
        <f>'Energía Transada'!G697*1000</f>
        <v>0</v>
      </c>
      <c r="G697" s="51">
        <f>CMG!F690</f>
        <v>0</v>
      </c>
      <c r="H697" s="18">
        <f t="shared" si="64"/>
        <v>0</v>
      </c>
      <c r="I697" s="51">
        <f ca="1">'Energía Transada'!D697</f>
        <v>0</v>
      </c>
      <c r="J697" s="51">
        <f>CMG!E690</f>
        <v>0</v>
      </c>
      <c r="K697" s="18">
        <f t="shared" ca="1" si="63"/>
        <v>0</v>
      </c>
    </row>
    <row r="698" spans="1:11" x14ac:dyDescent="0.2">
      <c r="A698" s="40">
        <f t="shared" si="65"/>
        <v>44621</v>
      </c>
      <c r="B698" s="4">
        <f t="shared" si="66"/>
        <v>17</v>
      </c>
      <c r="C698" s="4">
        <f t="shared" si="61"/>
        <v>2022</v>
      </c>
      <c r="D698" s="4">
        <f t="shared" si="62"/>
        <v>3</v>
      </c>
      <c r="E698" s="41">
        <v>689</v>
      </c>
      <c r="F698" s="51">
        <f>'Energía Transada'!G698*1000</f>
        <v>0</v>
      </c>
      <c r="G698" s="51">
        <f>CMG!F691</f>
        <v>0</v>
      </c>
      <c r="H698" s="18">
        <f t="shared" si="64"/>
        <v>0</v>
      </c>
      <c r="I698" s="51">
        <f ca="1">'Energía Transada'!D698</f>
        <v>0</v>
      </c>
      <c r="J698" s="51">
        <f>CMG!E691</f>
        <v>0</v>
      </c>
      <c r="K698" s="18">
        <f t="shared" ca="1" si="63"/>
        <v>0</v>
      </c>
    </row>
    <row r="699" spans="1:11" x14ac:dyDescent="0.2">
      <c r="A699" s="40">
        <f t="shared" si="65"/>
        <v>44621</v>
      </c>
      <c r="B699" s="4">
        <f t="shared" si="66"/>
        <v>18</v>
      </c>
      <c r="C699" s="4">
        <f t="shared" si="61"/>
        <v>2022</v>
      </c>
      <c r="D699" s="4">
        <f t="shared" si="62"/>
        <v>3</v>
      </c>
      <c r="E699" s="41">
        <v>690</v>
      </c>
      <c r="F699" s="51">
        <f>'Energía Transada'!G699*1000</f>
        <v>0</v>
      </c>
      <c r="G699" s="51">
        <f>CMG!F692</f>
        <v>0</v>
      </c>
      <c r="H699" s="18">
        <f t="shared" si="64"/>
        <v>0</v>
      </c>
      <c r="I699" s="51">
        <f ca="1">'Energía Transada'!D699</f>
        <v>0</v>
      </c>
      <c r="J699" s="51">
        <f>CMG!E692</f>
        <v>0</v>
      </c>
      <c r="K699" s="18">
        <f t="shared" ca="1" si="63"/>
        <v>0</v>
      </c>
    </row>
    <row r="700" spans="1:11" x14ac:dyDescent="0.2">
      <c r="A700" s="40">
        <f t="shared" si="65"/>
        <v>44621</v>
      </c>
      <c r="B700" s="4">
        <f t="shared" si="66"/>
        <v>19</v>
      </c>
      <c r="C700" s="4">
        <f t="shared" si="61"/>
        <v>2022</v>
      </c>
      <c r="D700" s="4">
        <f t="shared" si="62"/>
        <v>3</v>
      </c>
      <c r="E700" s="41">
        <v>691</v>
      </c>
      <c r="F700" s="51">
        <f>'Energía Transada'!G700*1000</f>
        <v>0</v>
      </c>
      <c r="G700" s="51">
        <f>CMG!F693</f>
        <v>0</v>
      </c>
      <c r="H700" s="18">
        <f t="shared" si="64"/>
        <v>0</v>
      </c>
      <c r="I700" s="51">
        <f ca="1">'Energía Transada'!D700</f>
        <v>0</v>
      </c>
      <c r="J700" s="51">
        <f>CMG!E693</f>
        <v>0</v>
      </c>
      <c r="K700" s="18">
        <f t="shared" ca="1" si="63"/>
        <v>0</v>
      </c>
    </row>
    <row r="701" spans="1:11" x14ac:dyDescent="0.2">
      <c r="A701" s="40">
        <f t="shared" si="65"/>
        <v>44621</v>
      </c>
      <c r="B701" s="4">
        <f t="shared" si="66"/>
        <v>20</v>
      </c>
      <c r="C701" s="4">
        <f t="shared" si="61"/>
        <v>2022</v>
      </c>
      <c r="D701" s="4">
        <f t="shared" si="62"/>
        <v>3</v>
      </c>
      <c r="E701" s="41">
        <v>692</v>
      </c>
      <c r="F701" s="51">
        <f>'Energía Transada'!G701*1000</f>
        <v>0</v>
      </c>
      <c r="G701" s="51">
        <f>CMG!F694</f>
        <v>0</v>
      </c>
      <c r="H701" s="18">
        <f t="shared" si="64"/>
        <v>0</v>
      </c>
      <c r="I701" s="51">
        <f ca="1">'Energía Transada'!D701</f>
        <v>0</v>
      </c>
      <c r="J701" s="51">
        <f>CMG!E694</f>
        <v>0</v>
      </c>
      <c r="K701" s="18">
        <f t="shared" ca="1" si="63"/>
        <v>0</v>
      </c>
    </row>
    <row r="702" spans="1:11" x14ac:dyDescent="0.2">
      <c r="A702" s="40">
        <f t="shared" si="65"/>
        <v>44621</v>
      </c>
      <c r="B702" s="4">
        <f t="shared" si="66"/>
        <v>21</v>
      </c>
      <c r="C702" s="4">
        <f t="shared" si="61"/>
        <v>2022</v>
      </c>
      <c r="D702" s="4">
        <f t="shared" si="62"/>
        <v>3</v>
      </c>
      <c r="E702" s="41">
        <v>693</v>
      </c>
      <c r="F702" s="51">
        <f>'Energía Transada'!G702*1000</f>
        <v>0</v>
      </c>
      <c r="G702" s="51">
        <f>CMG!F695</f>
        <v>0</v>
      </c>
      <c r="H702" s="18">
        <f t="shared" si="64"/>
        <v>0</v>
      </c>
      <c r="I702" s="51">
        <f ca="1">'Energía Transada'!D702</f>
        <v>0</v>
      </c>
      <c r="J702" s="51">
        <f>CMG!E695</f>
        <v>0</v>
      </c>
      <c r="K702" s="18">
        <f t="shared" ca="1" si="63"/>
        <v>0</v>
      </c>
    </row>
    <row r="703" spans="1:11" x14ac:dyDescent="0.2">
      <c r="A703" s="40">
        <f t="shared" si="65"/>
        <v>44621</v>
      </c>
      <c r="B703" s="4">
        <f t="shared" si="66"/>
        <v>22</v>
      </c>
      <c r="C703" s="4">
        <f t="shared" si="61"/>
        <v>2022</v>
      </c>
      <c r="D703" s="4">
        <f t="shared" si="62"/>
        <v>3</v>
      </c>
      <c r="E703" s="41">
        <v>694</v>
      </c>
      <c r="F703" s="51">
        <f>'Energía Transada'!G703*1000</f>
        <v>0</v>
      </c>
      <c r="G703" s="51">
        <f>CMG!F696</f>
        <v>0</v>
      </c>
      <c r="H703" s="18">
        <f t="shared" si="64"/>
        <v>0</v>
      </c>
      <c r="I703" s="51">
        <f ca="1">'Energía Transada'!D703</f>
        <v>0</v>
      </c>
      <c r="J703" s="51">
        <f>CMG!E696</f>
        <v>0</v>
      </c>
      <c r="K703" s="18">
        <f t="shared" ca="1" si="63"/>
        <v>0</v>
      </c>
    </row>
    <row r="704" spans="1:11" x14ac:dyDescent="0.2">
      <c r="A704" s="40">
        <f t="shared" si="65"/>
        <v>44621</v>
      </c>
      <c r="B704" s="4">
        <f t="shared" si="66"/>
        <v>23</v>
      </c>
      <c r="C704" s="4">
        <f t="shared" si="61"/>
        <v>2022</v>
      </c>
      <c r="D704" s="4">
        <f t="shared" si="62"/>
        <v>3</v>
      </c>
      <c r="E704" s="41">
        <v>695</v>
      </c>
      <c r="F704" s="51">
        <f>'Energía Transada'!G704*1000</f>
        <v>0</v>
      </c>
      <c r="G704" s="51">
        <f>CMG!F697</f>
        <v>0</v>
      </c>
      <c r="H704" s="18">
        <f t="shared" si="64"/>
        <v>0</v>
      </c>
      <c r="I704" s="51">
        <f ca="1">'Energía Transada'!D704</f>
        <v>0</v>
      </c>
      <c r="J704" s="51">
        <f>CMG!E697</f>
        <v>0</v>
      </c>
      <c r="K704" s="18">
        <f t="shared" ca="1" si="63"/>
        <v>0</v>
      </c>
    </row>
    <row r="705" spans="1:11" x14ac:dyDescent="0.2">
      <c r="A705" s="40">
        <f t="shared" si="65"/>
        <v>44621</v>
      </c>
      <c r="B705" s="4">
        <f t="shared" si="66"/>
        <v>24</v>
      </c>
      <c r="C705" s="4">
        <f t="shared" si="61"/>
        <v>2022</v>
      </c>
      <c r="D705" s="4">
        <f t="shared" si="62"/>
        <v>3</v>
      </c>
      <c r="E705" s="41">
        <v>696</v>
      </c>
      <c r="F705" s="51">
        <f>'Energía Transada'!G705*1000</f>
        <v>0</v>
      </c>
      <c r="G705" s="51">
        <f>CMG!F698</f>
        <v>0</v>
      </c>
      <c r="H705" s="18">
        <f t="shared" si="64"/>
        <v>0</v>
      </c>
      <c r="I705" s="51">
        <f ca="1">'Energía Transada'!D705</f>
        <v>0</v>
      </c>
      <c r="J705" s="51">
        <f>CMG!E698</f>
        <v>0</v>
      </c>
      <c r="K705" s="18">
        <f t="shared" ca="1" si="63"/>
        <v>0</v>
      </c>
    </row>
    <row r="706" spans="1:11" x14ac:dyDescent="0.2">
      <c r="A706" s="40">
        <f t="shared" si="65"/>
        <v>44622</v>
      </c>
      <c r="B706" s="4">
        <f t="shared" si="66"/>
        <v>1</v>
      </c>
      <c r="C706" s="4">
        <f t="shared" si="61"/>
        <v>2022</v>
      </c>
      <c r="D706" s="4">
        <f t="shared" si="62"/>
        <v>3</v>
      </c>
      <c r="E706" s="41">
        <v>697</v>
      </c>
      <c r="F706" s="51">
        <f>'Energía Transada'!G706*1000</f>
        <v>0</v>
      </c>
      <c r="G706" s="51">
        <f>CMG!F699</f>
        <v>0</v>
      </c>
      <c r="H706" s="18">
        <f t="shared" si="64"/>
        <v>0</v>
      </c>
      <c r="I706" s="51">
        <f ca="1">'Energía Transada'!D706</f>
        <v>0</v>
      </c>
      <c r="J706" s="51">
        <f>CMG!E699</f>
        <v>0</v>
      </c>
      <c r="K706" s="18">
        <f t="shared" ca="1" si="63"/>
        <v>0</v>
      </c>
    </row>
    <row r="707" spans="1:11" x14ac:dyDescent="0.2">
      <c r="A707" s="40">
        <f t="shared" si="65"/>
        <v>44622</v>
      </c>
      <c r="B707" s="4">
        <f t="shared" si="66"/>
        <v>2</v>
      </c>
      <c r="C707" s="4">
        <f t="shared" si="61"/>
        <v>2022</v>
      </c>
      <c r="D707" s="4">
        <f t="shared" si="62"/>
        <v>3</v>
      </c>
      <c r="E707" s="41">
        <v>698</v>
      </c>
      <c r="F707" s="51">
        <f>'Energía Transada'!G707*1000</f>
        <v>0</v>
      </c>
      <c r="G707" s="51">
        <f>CMG!F700</f>
        <v>0</v>
      </c>
      <c r="H707" s="18">
        <f t="shared" si="64"/>
        <v>0</v>
      </c>
      <c r="I707" s="51">
        <f ca="1">'Energía Transada'!D707</f>
        <v>0</v>
      </c>
      <c r="J707" s="51">
        <f>CMG!E700</f>
        <v>0</v>
      </c>
      <c r="K707" s="18">
        <f t="shared" ca="1" si="63"/>
        <v>0</v>
      </c>
    </row>
    <row r="708" spans="1:11" x14ac:dyDescent="0.2">
      <c r="A708" s="40">
        <f t="shared" si="65"/>
        <v>44622</v>
      </c>
      <c r="B708" s="4">
        <f t="shared" si="66"/>
        <v>3</v>
      </c>
      <c r="C708" s="4">
        <f t="shared" si="61"/>
        <v>2022</v>
      </c>
      <c r="D708" s="4">
        <f t="shared" si="62"/>
        <v>3</v>
      </c>
      <c r="E708" s="41">
        <v>699</v>
      </c>
      <c r="F708" s="51">
        <f>'Energía Transada'!G708*1000</f>
        <v>0</v>
      </c>
      <c r="G708" s="51">
        <f>CMG!F701</f>
        <v>0</v>
      </c>
      <c r="H708" s="18">
        <f t="shared" si="64"/>
        <v>0</v>
      </c>
      <c r="I708" s="51">
        <f ca="1">'Energía Transada'!D708</f>
        <v>0</v>
      </c>
      <c r="J708" s="51">
        <f>CMG!E701</f>
        <v>0</v>
      </c>
      <c r="K708" s="18">
        <f t="shared" ca="1" si="63"/>
        <v>0</v>
      </c>
    </row>
    <row r="709" spans="1:11" x14ac:dyDescent="0.2">
      <c r="A709" s="40">
        <f t="shared" si="65"/>
        <v>44622</v>
      </c>
      <c r="B709" s="4">
        <f t="shared" si="66"/>
        <v>4</v>
      </c>
      <c r="C709" s="4">
        <f t="shared" si="61"/>
        <v>2022</v>
      </c>
      <c r="D709" s="4">
        <f t="shared" si="62"/>
        <v>3</v>
      </c>
      <c r="E709" s="41">
        <v>700</v>
      </c>
      <c r="F709" s="51">
        <f>'Energía Transada'!G709*1000</f>
        <v>0</v>
      </c>
      <c r="G709" s="51">
        <f>CMG!F702</f>
        <v>0</v>
      </c>
      <c r="H709" s="18">
        <f t="shared" si="64"/>
        <v>0</v>
      </c>
      <c r="I709" s="51">
        <f ca="1">'Energía Transada'!D709</f>
        <v>0</v>
      </c>
      <c r="J709" s="51">
        <f>CMG!E702</f>
        <v>0</v>
      </c>
      <c r="K709" s="18">
        <f t="shared" ca="1" si="63"/>
        <v>0</v>
      </c>
    </row>
    <row r="710" spans="1:11" x14ac:dyDescent="0.2">
      <c r="A710" s="40">
        <f t="shared" si="65"/>
        <v>44622</v>
      </c>
      <c r="B710" s="4">
        <f t="shared" si="66"/>
        <v>5</v>
      </c>
      <c r="C710" s="4">
        <f t="shared" si="61"/>
        <v>2022</v>
      </c>
      <c r="D710" s="4">
        <f t="shared" si="62"/>
        <v>3</v>
      </c>
      <c r="E710" s="41">
        <v>701</v>
      </c>
      <c r="F710" s="51">
        <f>'Energía Transada'!G710*1000</f>
        <v>0</v>
      </c>
      <c r="G710" s="51">
        <f>CMG!F703</f>
        <v>0</v>
      </c>
      <c r="H710" s="18">
        <f t="shared" si="64"/>
        <v>0</v>
      </c>
      <c r="I710" s="51">
        <f ca="1">'Energía Transada'!D710</f>
        <v>0</v>
      </c>
      <c r="J710" s="51">
        <f>CMG!E703</f>
        <v>0</v>
      </c>
      <c r="K710" s="18">
        <f t="shared" ca="1" si="63"/>
        <v>0</v>
      </c>
    </row>
    <row r="711" spans="1:11" x14ac:dyDescent="0.2">
      <c r="A711" s="40">
        <f t="shared" si="65"/>
        <v>44622</v>
      </c>
      <c r="B711" s="4">
        <f t="shared" si="66"/>
        <v>6</v>
      </c>
      <c r="C711" s="4">
        <f t="shared" si="61"/>
        <v>2022</v>
      </c>
      <c r="D711" s="4">
        <f t="shared" si="62"/>
        <v>3</v>
      </c>
      <c r="E711" s="41">
        <v>702</v>
      </c>
      <c r="F711" s="51">
        <f>'Energía Transada'!G711*1000</f>
        <v>0</v>
      </c>
      <c r="G711" s="51">
        <f>CMG!F704</f>
        <v>0</v>
      </c>
      <c r="H711" s="18">
        <f t="shared" si="64"/>
        <v>0</v>
      </c>
      <c r="I711" s="51">
        <f ca="1">'Energía Transada'!D711</f>
        <v>0</v>
      </c>
      <c r="J711" s="51">
        <f>CMG!E704</f>
        <v>0</v>
      </c>
      <c r="K711" s="18">
        <f t="shared" ca="1" si="63"/>
        <v>0</v>
      </c>
    </row>
    <row r="712" spans="1:11" x14ac:dyDescent="0.2">
      <c r="A712" s="40">
        <f t="shared" si="65"/>
        <v>44622</v>
      </c>
      <c r="B712" s="4">
        <f t="shared" si="66"/>
        <v>7</v>
      </c>
      <c r="C712" s="4">
        <f t="shared" si="61"/>
        <v>2022</v>
      </c>
      <c r="D712" s="4">
        <f t="shared" si="62"/>
        <v>3</v>
      </c>
      <c r="E712" s="41">
        <v>703</v>
      </c>
      <c r="F712" s="51">
        <f>'Energía Transada'!G712*1000</f>
        <v>0</v>
      </c>
      <c r="G712" s="51">
        <f>CMG!F705</f>
        <v>0</v>
      </c>
      <c r="H712" s="18">
        <f t="shared" si="64"/>
        <v>0</v>
      </c>
      <c r="I712" s="51">
        <f ca="1">'Energía Transada'!D712</f>
        <v>0</v>
      </c>
      <c r="J712" s="51">
        <f>CMG!E705</f>
        <v>0</v>
      </c>
      <c r="K712" s="18">
        <f t="shared" ca="1" si="63"/>
        <v>0</v>
      </c>
    </row>
    <row r="713" spans="1:11" x14ac:dyDescent="0.2">
      <c r="A713" s="40">
        <f t="shared" si="65"/>
        <v>44622</v>
      </c>
      <c r="B713" s="4">
        <f t="shared" si="66"/>
        <v>8</v>
      </c>
      <c r="C713" s="4">
        <f t="shared" si="61"/>
        <v>2022</v>
      </c>
      <c r="D713" s="4">
        <f t="shared" si="62"/>
        <v>3</v>
      </c>
      <c r="E713" s="41">
        <v>704</v>
      </c>
      <c r="F713" s="51">
        <f>'Energía Transada'!G713*1000</f>
        <v>0</v>
      </c>
      <c r="G713" s="51">
        <f>CMG!F706</f>
        <v>0</v>
      </c>
      <c r="H713" s="18">
        <f t="shared" si="64"/>
        <v>0</v>
      </c>
      <c r="I713" s="51">
        <f ca="1">'Energía Transada'!D713</f>
        <v>0</v>
      </c>
      <c r="J713" s="51">
        <f>CMG!E706</f>
        <v>0</v>
      </c>
      <c r="K713" s="18">
        <f t="shared" ca="1" si="63"/>
        <v>0</v>
      </c>
    </row>
    <row r="714" spans="1:11" x14ac:dyDescent="0.2">
      <c r="A714" s="40">
        <f t="shared" si="65"/>
        <v>44622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3</v>
      </c>
      <c r="E714" s="41">
        <v>705</v>
      </c>
      <c r="F714" s="51">
        <f>'Energía Transada'!G714*1000</f>
        <v>0</v>
      </c>
      <c r="G714" s="51">
        <f>CMG!F707</f>
        <v>0</v>
      </c>
      <c r="H714" s="18">
        <f t="shared" si="64"/>
        <v>0</v>
      </c>
      <c r="I714" s="51">
        <f ca="1">'Energía Transada'!D714</f>
        <v>0</v>
      </c>
      <c r="J714" s="51">
        <f>CMG!E707</f>
        <v>0</v>
      </c>
      <c r="K714" s="18">
        <f t="shared" ref="K714:K753" ca="1" si="69">I714*J714</f>
        <v>0</v>
      </c>
    </row>
    <row r="715" spans="1:11" x14ac:dyDescent="0.2">
      <c r="A715" s="40">
        <f t="shared" si="65"/>
        <v>44622</v>
      </c>
      <c r="B715" s="4">
        <f t="shared" si="66"/>
        <v>10</v>
      </c>
      <c r="C715" s="4">
        <f t="shared" si="67"/>
        <v>2022</v>
      </c>
      <c r="D715" s="4">
        <f t="shared" si="68"/>
        <v>3</v>
      </c>
      <c r="E715" s="41">
        <v>706</v>
      </c>
      <c r="F715" s="51">
        <f>'Energía Transada'!G715*1000</f>
        <v>0</v>
      </c>
      <c r="G715" s="51">
        <f>CMG!F708</f>
        <v>0</v>
      </c>
      <c r="H715" s="18">
        <f t="shared" ref="H715:H753" si="70">F715*G715</f>
        <v>0</v>
      </c>
      <c r="I715" s="51">
        <f ca="1">'Energía Transada'!D715</f>
        <v>0</v>
      </c>
      <c r="J715" s="51">
        <f>CMG!E708</f>
        <v>0</v>
      </c>
      <c r="K715" s="18">
        <f t="shared" ca="1" si="69"/>
        <v>0</v>
      </c>
    </row>
    <row r="716" spans="1:11" x14ac:dyDescent="0.2">
      <c r="A716" s="40">
        <f t="shared" ref="A716:A753" si="71">IF(B715=24,A715+1,A715)</f>
        <v>44622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3</v>
      </c>
      <c r="E716" s="41">
        <v>707</v>
      </c>
      <c r="F716" s="51">
        <f>'Energía Transada'!G716*1000</f>
        <v>0</v>
      </c>
      <c r="G716" s="51">
        <f>CMG!F709</f>
        <v>0</v>
      </c>
      <c r="H716" s="18">
        <f t="shared" si="70"/>
        <v>0</v>
      </c>
      <c r="I716" s="51">
        <f ca="1">'Energía Transada'!D716</f>
        <v>0</v>
      </c>
      <c r="J716" s="51">
        <f>CMG!E709</f>
        <v>0</v>
      </c>
      <c r="K716" s="18">
        <f t="shared" ca="1" si="69"/>
        <v>0</v>
      </c>
    </row>
    <row r="717" spans="1:11" x14ac:dyDescent="0.2">
      <c r="A717" s="40">
        <f t="shared" si="71"/>
        <v>44622</v>
      </c>
      <c r="B717" s="4">
        <f t="shared" si="72"/>
        <v>12</v>
      </c>
      <c r="C717" s="4">
        <f t="shared" si="67"/>
        <v>2022</v>
      </c>
      <c r="D717" s="4">
        <f t="shared" si="68"/>
        <v>3</v>
      </c>
      <c r="E717" s="41">
        <v>708</v>
      </c>
      <c r="F717" s="51">
        <f>'Energía Transada'!G717*1000</f>
        <v>0</v>
      </c>
      <c r="G717" s="51">
        <f>CMG!F710</f>
        <v>0</v>
      </c>
      <c r="H717" s="18">
        <f t="shared" si="70"/>
        <v>0</v>
      </c>
      <c r="I717" s="51">
        <f ca="1">'Energía Transada'!D717</f>
        <v>0</v>
      </c>
      <c r="J717" s="51">
        <f>CMG!E710</f>
        <v>0</v>
      </c>
      <c r="K717" s="18">
        <f t="shared" ca="1" si="69"/>
        <v>0</v>
      </c>
    </row>
    <row r="718" spans="1:11" x14ac:dyDescent="0.2">
      <c r="A718" s="40">
        <f t="shared" si="71"/>
        <v>44622</v>
      </c>
      <c r="B718" s="4">
        <f t="shared" si="72"/>
        <v>13</v>
      </c>
      <c r="C718" s="4">
        <f t="shared" si="67"/>
        <v>2022</v>
      </c>
      <c r="D718" s="4">
        <f t="shared" si="68"/>
        <v>3</v>
      </c>
      <c r="E718" s="41">
        <v>709</v>
      </c>
      <c r="F718" s="51">
        <f>'Energía Transada'!G718*1000</f>
        <v>0</v>
      </c>
      <c r="G718" s="51">
        <f>CMG!F711</f>
        <v>0</v>
      </c>
      <c r="H718" s="18">
        <f t="shared" si="70"/>
        <v>0</v>
      </c>
      <c r="I718" s="51">
        <f ca="1">'Energía Transada'!D718</f>
        <v>0</v>
      </c>
      <c r="J718" s="51">
        <f>CMG!E711</f>
        <v>0</v>
      </c>
      <c r="K718" s="18">
        <f t="shared" ca="1" si="69"/>
        <v>0</v>
      </c>
    </row>
    <row r="719" spans="1:11" x14ac:dyDescent="0.2">
      <c r="A719" s="40">
        <f t="shared" si="71"/>
        <v>44622</v>
      </c>
      <c r="B719" s="4">
        <f t="shared" si="72"/>
        <v>14</v>
      </c>
      <c r="C719" s="4">
        <f t="shared" si="67"/>
        <v>2022</v>
      </c>
      <c r="D719" s="4">
        <f t="shared" si="68"/>
        <v>3</v>
      </c>
      <c r="E719" s="41">
        <v>710</v>
      </c>
      <c r="F719" s="51">
        <f>'Energía Transada'!G719*1000</f>
        <v>0</v>
      </c>
      <c r="G719" s="51">
        <f>CMG!F712</f>
        <v>0</v>
      </c>
      <c r="H719" s="18">
        <f t="shared" si="70"/>
        <v>0</v>
      </c>
      <c r="I719" s="51">
        <f ca="1">'Energía Transada'!D719</f>
        <v>0</v>
      </c>
      <c r="J719" s="51">
        <f>CMG!E712</f>
        <v>0</v>
      </c>
      <c r="K719" s="18">
        <f t="shared" ca="1" si="69"/>
        <v>0</v>
      </c>
    </row>
    <row r="720" spans="1:11" x14ac:dyDescent="0.2">
      <c r="A720" s="40">
        <f t="shared" si="71"/>
        <v>44622</v>
      </c>
      <c r="B720" s="4">
        <f t="shared" si="72"/>
        <v>15</v>
      </c>
      <c r="C720" s="4">
        <f t="shared" si="67"/>
        <v>2022</v>
      </c>
      <c r="D720" s="4">
        <f t="shared" si="68"/>
        <v>3</v>
      </c>
      <c r="E720" s="41">
        <v>711</v>
      </c>
      <c r="F720" s="51">
        <f>'Energía Transada'!G720*1000</f>
        <v>0</v>
      </c>
      <c r="G720" s="51">
        <f>CMG!F713</f>
        <v>0</v>
      </c>
      <c r="H720" s="18">
        <f t="shared" si="70"/>
        <v>0</v>
      </c>
      <c r="I720" s="51">
        <f ca="1">'Energía Transada'!D720</f>
        <v>0</v>
      </c>
      <c r="J720" s="51">
        <f>CMG!E713</f>
        <v>0</v>
      </c>
      <c r="K720" s="18">
        <f t="shared" ca="1" si="69"/>
        <v>0</v>
      </c>
    </row>
    <row r="721" spans="1:11" x14ac:dyDescent="0.2">
      <c r="A721" s="40">
        <f t="shared" si="71"/>
        <v>44622</v>
      </c>
      <c r="B721" s="4">
        <f t="shared" si="72"/>
        <v>16</v>
      </c>
      <c r="C721" s="4">
        <f t="shared" si="67"/>
        <v>2022</v>
      </c>
      <c r="D721" s="4">
        <f t="shared" si="68"/>
        <v>3</v>
      </c>
      <c r="E721" s="41">
        <v>712</v>
      </c>
      <c r="F721" s="51">
        <f>'Energía Transada'!G721*1000</f>
        <v>0</v>
      </c>
      <c r="G721" s="51">
        <f>CMG!F714</f>
        <v>0</v>
      </c>
      <c r="H721" s="18">
        <f t="shared" si="70"/>
        <v>0</v>
      </c>
      <c r="I721" s="51">
        <f ca="1">'Energía Transada'!D721</f>
        <v>0</v>
      </c>
      <c r="J721" s="51">
        <f>CMG!E714</f>
        <v>0</v>
      </c>
      <c r="K721" s="18">
        <f t="shared" ca="1" si="69"/>
        <v>0</v>
      </c>
    </row>
    <row r="722" spans="1:11" x14ac:dyDescent="0.2">
      <c r="A722" s="40">
        <f t="shared" si="71"/>
        <v>44622</v>
      </c>
      <c r="B722" s="4">
        <f t="shared" si="72"/>
        <v>17</v>
      </c>
      <c r="C722" s="4">
        <f t="shared" si="67"/>
        <v>2022</v>
      </c>
      <c r="D722" s="4">
        <f t="shared" si="68"/>
        <v>3</v>
      </c>
      <c r="E722" s="41">
        <v>713</v>
      </c>
      <c r="F722" s="51">
        <f>'Energía Transada'!G722*1000</f>
        <v>0</v>
      </c>
      <c r="G722" s="51">
        <f>CMG!F715</f>
        <v>0</v>
      </c>
      <c r="H722" s="18">
        <f t="shared" si="70"/>
        <v>0</v>
      </c>
      <c r="I722" s="51">
        <f ca="1">'Energía Transada'!D722</f>
        <v>0</v>
      </c>
      <c r="J722" s="51">
        <f>CMG!E715</f>
        <v>0</v>
      </c>
      <c r="K722" s="18">
        <f t="shared" ca="1" si="69"/>
        <v>0</v>
      </c>
    </row>
    <row r="723" spans="1:11" x14ac:dyDescent="0.2">
      <c r="A723" s="40">
        <f t="shared" si="71"/>
        <v>44622</v>
      </c>
      <c r="B723" s="4">
        <f t="shared" si="72"/>
        <v>18</v>
      </c>
      <c r="C723" s="4">
        <f t="shared" si="67"/>
        <v>2022</v>
      </c>
      <c r="D723" s="4">
        <f t="shared" si="68"/>
        <v>3</v>
      </c>
      <c r="E723" s="41">
        <v>714</v>
      </c>
      <c r="F723" s="51">
        <f>'Energía Transada'!G723*1000</f>
        <v>0</v>
      </c>
      <c r="G723" s="51">
        <f>CMG!F716</f>
        <v>0</v>
      </c>
      <c r="H723" s="18">
        <f t="shared" si="70"/>
        <v>0</v>
      </c>
      <c r="I723" s="51">
        <f ca="1">'Energía Transada'!D723</f>
        <v>0</v>
      </c>
      <c r="J723" s="51">
        <f>CMG!E716</f>
        <v>0</v>
      </c>
      <c r="K723" s="18">
        <f t="shared" ca="1" si="69"/>
        <v>0</v>
      </c>
    </row>
    <row r="724" spans="1:11" x14ac:dyDescent="0.2">
      <c r="A724" s="40">
        <f t="shared" si="71"/>
        <v>44622</v>
      </c>
      <c r="B724" s="4">
        <f t="shared" si="72"/>
        <v>19</v>
      </c>
      <c r="C724" s="4">
        <f t="shared" si="67"/>
        <v>2022</v>
      </c>
      <c r="D724" s="4">
        <f t="shared" si="68"/>
        <v>3</v>
      </c>
      <c r="E724" s="41">
        <v>715</v>
      </c>
      <c r="F724" s="51">
        <f>'Energía Transada'!G724*1000</f>
        <v>0</v>
      </c>
      <c r="G724" s="51">
        <f>CMG!F717</f>
        <v>0</v>
      </c>
      <c r="H724" s="18">
        <f t="shared" si="70"/>
        <v>0</v>
      </c>
      <c r="I724" s="51">
        <f ca="1">'Energía Transada'!D724</f>
        <v>0</v>
      </c>
      <c r="J724" s="51">
        <f>CMG!E717</f>
        <v>0</v>
      </c>
      <c r="K724" s="18">
        <f t="shared" ca="1" si="69"/>
        <v>0</v>
      </c>
    </row>
    <row r="725" spans="1:11" x14ac:dyDescent="0.2">
      <c r="A725" s="40">
        <f t="shared" si="71"/>
        <v>44622</v>
      </c>
      <c r="B725" s="4">
        <f t="shared" si="72"/>
        <v>20</v>
      </c>
      <c r="C725" s="4">
        <f t="shared" si="67"/>
        <v>2022</v>
      </c>
      <c r="D725" s="4">
        <f t="shared" si="68"/>
        <v>3</v>
      </c>
      <c r="E725" s="41">
        <v>716</v>
      </c>
      <c r="F725" s="51">
        <f>'Energía Transada'!G725*1000</f>
        <v>0</v>
      </c>
      <c r="G725" s="51">
        <f>CMG!F718</f>
        <v>0</v>
      </c>
      <c r="H725" s="18">
        <f t="shared" si="70"/>
        <v>0</v>
      </c>
      <c r="I725" s="51">
        <f ca="1">'Energía Transada'!D725</f>
        <v>0</v>
      </c>
      <c r="J725" s="51">
        <f>CMG!E718</f>
        <v>0</v>
      </c>
      <c r="K725" s="18">
        <f t="shared" ca="1" si="69"/>
        <v>0</v>
      </c>
    </row>
    <row r="726" spans="1:11" x14ac:dyDescent="0.2">
      <c r="A726" s="40">
        <f t="shared" si="71"/>
        <v>44622</v>
      </c>
      <c r="B726" s="4">
        <f t="shared" si="72"/>
        <v>21</v>
      </c>
      <c r="C726" s="4">
        <f t="shared" si="67"/>
        <v>2022</v>
      </c>
      <c r="D726" s="4">
        <f t="shared" si="68"/>
        <v>3</v>
      </c>
      <c r="E726" s="41">
        <v>717</v>
      </c>
      <c r="F726" s="51">
        <f>'Energía Transada'!G726*1000</f>
        <v>0</v>
      </c>
      <c r="G726" s="51">
        <f>CMG!F719</f>
        <v>0</v>
      </c>
      <c r="H726" s="18">
        <f t="shared" si="70"/>
        <v>0</v>
      </c>
      <c r="I726" s="51">
        <f ca="1">'Energía Transada'!D726</f>
        <v>0</v>
      </c>
      <c r="J726" s="51">
        <f>CMG!E719</f>
        <v>0</v>
      </c>
      <c r="K726" s="18">
        <f t="shared" ca="1" si="69"/>
        <v>0</v>
      </c>
    </row>
    <row r="727" spans="1:11" x14ac:dyDescent="0.2">
      <c r="A727" s="40">
        <f t="shared" si="71"/>
        <v>44622</v>
      </c>
      <c r="B727" s="4">
        <f t="shared" si="72"/>
        <v>22</v>
      </c>
      <c r="C727" s="4">
        <f t="shared" si="67"/>
        <v>2022</v>
      </c>
      <c r="D727" s="4">
        <f t="shared" si="68"/>
        <v>3</v>
      </c>
      <c r="E727" s="41">
        <v>718</v>
      </c>
      <c r="F727" s="51">
        <f>'Energía Transada'!G727*1000</f>
        <v>0</v>
      </c>
      <c r="G727" s="51">
        <f>CMG!F720</f>
        <v>0</v>
      </c>
      <c r="H727" s="18">
        <f t="shared" si="70"/>
        <v>0</v>
      </c>
      <c r="I727" s="51">
        <f ca="1">'Energía Transada'!D727</f>
        <v>0</v>
      </c>
      <c r="J727" s="51">
        <f>CMG!E720</f>
        <v>0</v>
      </c>
      <c r="K727" s="18">
        <f t="shared" ca="1" si="69"/>
        <v>0</v>
      </c>
    </row>
    <row r="728" spans="1:11" x14ac:dyDescent="0.2">
      <c r="A728" s="40">
        <f t="shared" si="71"/>
        <v>44622</v>
      </c>
      <c r="B728" s="4">
        <f t="shared" si="72"/>
        <v>23</v>
      </c>
      <c r="C728" s="4">
        <f t="shared" si="67"/>
        <v>2022</v>
      </c>
      <c r="D728" s="4">
        <f t="shared" si="68"/>
        <v>3</v>
      </c>
      <c r="E728" s="41">
        <v>719</v>
      </c>
      <c r="F728" s="51">
        <f>'Energía Transada'!G728*1000</f>
        <v>0</v>
      </c>
      <c r="G728" s="51">
        <f>CMG!F721</f>
        <v>0</v>
      </c>
      <c r="H728" s="18">
        <f t="shared" si="70"/>
        <v>0</v>
      </c>
      <c r="I728" s="51">
        <f ca="1">'Energía Transada'!D728</f>
        <v>0</v>
      </c>
      <c r="J728" s="51">
        <f>CMG!E721</f>
        <v>0</v>
      </c>
      <c r="K728" s="18">
        <f t="shared" ca="1" si="69"/>
        <v>0</v>
      </c>
    </row>
    <row r="729" spans="1:11" x14ac:dyDescent="0.2">
      <c r="A729" s="40">
        <f t="shared" si="71"/>
        <v>44622</v>
      </c>
      <c r="B729" s="4">
        <f t="shared" si="72"/>
        <v>24</v>
      </c>
      <c r="C729" s="4">
        <f t="shared" si="67"/>
        <v>2022</v>
      </c>
      <c r="D729" s="4">
        <f t="shared" si="68"/>
        <v>3</v>
      </c>
      <c r="E729" s="41">
        <v>720</v>
      </c>
      <c r="F729" s="51">
        <f>'Energía Transada'!G729*1000</f>
        <v>0</v>
      </c>
      <c r="G729" s="51">
        <f>CMG!F722</f>
        <v>0</v>
      </c>
      <c r="H729" s="18">
        <f t="shared" si="70"/>
        <v>0</v>
      </c>
      <c r="I729" s="51">
        <f ca="1">'Energía Transada'!D729</f>
        <v>0</v>
      </c>
      <c r="J729" s="51">
        <f>CMG!E722</f>
        <v>0</v>
      </c>
      <c r="K729" s="18">
        <f t="shared" ca="1" si="69"/>
        <v>0</v>
      </c>
    </row>
    <row r="730" spans="1:11" x14ac:dyDescent="0.2">
      <c r="A730" s="40">
        <f t="shared" si="71"/>
        <v>44623</v>
      </c>
      <c r="B730" s="4">
        <f t="shared" si="72"/>
        <v>1</v>
      </c>
      <c r="C730" s="4">
        <f t="shared" si="67"/>
        <v>2022</v>
      </c>
      <c r="D730" s="4">
        <f t="shared" si="68"/>
        <v>3</v>
      </c>
      <c r="E730" s="41">
        <v>721</v>
      </c>
      <c r="F730" s="51">
        <f>'Energía Transada'!G730*1000</f>
        <v>0</v>
      </c>
      <c r="G730" s="51">
        <f>CMG!F723</f>
        <v>0</v>
      </c>
      <c r="H730" s="18">
        <f t="shared" si="70"/>
        <v>0</v>
      </c>
      <c r="I730" s="51">
        <f ca="1">'Energía Transada'!D730</f>
        <v>0</v>
      </c>
      <c r="J730" s="51">
        <f>CMG!E723</f>
        <v>0</v>
      </c>
      <c r="K730" s="18">
        <f t="shared" ca="1" si="69"/>
        <v>0</v>
      </c>
    </row>
    <row r="731" spans="1:11" x14ac:dyDescent="0.2">
      <c r="A731" s="40">
        <f t="shared" si="71"/>
        <v>44623</v>
      </c>
      <c r="B731" s="4">
        <f t="shared" si="72"/>
        <v>2</v>
      </c>
      <c r="C731" s="4">
        <f t="shared" si="67"/>
        <v>2022</v>
      </c>
      <c r="D731" s="4">
        <f t="shared" si="68"/>
        <v>3</v>
      </c>
      <c r="E731" s="41">
        <v>722</v>
      </c>
      <c r="F731" s="51">
        <f>'Energía Transada'!G731*1000</f>
        <v>0</v>
      </c>
      <c r="G731" s="51">
        <f>CMG!F724</f>
        <v>0</v>
      </c>
      <c r="H731" s="18">
        <f t="shared" si="70"/>
        <v>0</v>
      </c>
      <c r="I731" s="51">
        <f ca="1">'Energía Transada'!D731</f>
        <v>0</v>
      </c>
      <c r="J731" s="51">
        <f>CMG!E724</f>
        <v>0</v>
      </c>
      <c r="K731" s="18">
        <f t="shared" ca="1" si="69"/>
        <v>0</v>
      </c>
    </row>
    <row r="732" spans="1:11" x14ac:dyDescent="0.2">
      <c r="A732" s="40">
        <f t="shared" si="71"/>
        <v>44623</v>
      </c>
      <c r="B732" s="4">
        <f t="shared" si="72"/>
        <v>3</v>
      </c>
      <c r="C732" s="4">
        <f t="shared" si="67"/>
        <v>2022</v>
      </c>
      <c r="D732" s="4">
        <f t="shared" si="68"/>
        <v>3</v>
      </c>
      <c r="E732" s="41">
        <v>723</v>
      </c>
      <c r="F732" s="51">
        <f>'Energía Transada'!G732*1000</f>
        <v>0</v>
      </c>
      <c r="G732" s="51">
        <f>CMG!F725</f>
        <v>0</v>
      </c>
      <c r="H732" s="18">
        <f t="shared" si="70"/>
        <v>0</v>
      </c>
      <c r="I732" s="51">
        <f ca="1">'Energía Transada'!D732</f>
        <v>0</v>
      </c>
      <c r="J732" s="51">
        <f>CMG!E725</f>
        <v>0</v>
      </c>
      <c r="K732" s="18">
        <f t="shared" ca="1" si="69"/>
        <v>0</v>
      </c>
    </row>
    <row r="733" spans="1:11" x14ac:dyDescent="0.2">
      <c r="A733" s="40">
        <f t="shared" si="71"/>
        <v>44623</v>
      </c>
      <c r="B733" s="4">
        <f t="shared" si="72"/>
        <v>4</v>
      </c>
      <c r="C733" s="4">
        <f t="shared" si="67"/>
        <v>2022</v>
      </c>
      <c r="D733" s="4">
        <f t="shared" si="68"/>
        <v>3</v>
      </c>
      <c r="E733" s="41">
        <v>724</v>
      </c>
      <c r="F733" s="51">
        <f>'Energía Transada'!G733*1000</f>
        <v>0</v>
      </c>
      <c r="G733" s="51">
        <f>CMG!F726</f>
        <v>0</v>
      </c>
      <c r="H733" s="18">
        <f t="shared" si="70"/>
        <v>0</v>
      </c>
      <c r="I733" s="51">
        <f ca="1">'Energía Transada'!D733</f>
        <v>0</v>
      </c>
      <c r="J733" s="51">
        <f>CMG!E726</f>
        <v>0</v>
      </c>
      <c r="K733" s="18">
        <f t="shared" ca="1" si="69"/>
        <v>0</v>
      </c>
    </row>
    <row r="734" spans="1:11" x14ac:dyDescent="0.2">
      <c r="A734" s="40">
        <f t="shared" si="71"/>
        <v>44623</v>
      </c>
      <c r="B734" s="4">
        <f t="shared" si="72"/>
        <v>5</v>
      </c>
      <c r="C734" s="4">
        <f t="shared" si="67"/>
        <v>2022</v>
      </c>
      <c r="D734" s="4">
        <f t="shared" si="68"/>
        <v>3</v>
      </c>
      <c r="E734" s="41">
        <v>725</v>
      </c>
      <c r="F734" s="51">
        <f>'Energía Transada'!G734*1000</f>
        <v>0</v>
      </c>
      <c r="G734" s="51">
        <f>CMG!F727</f>
        <v>0</v>
      </c>
      <c r="H734" s="18">
        <f t="shared" si="70"/>
        <v>0</v>
      </c>
      <c r="I734" s="51">
        <f ca="1">'Energía Transada'!D734</f>
        <v>0</v>
      </c>
      <c r="J734" s="51">
        <f>CMG!E727</f>
        <v>0</v>
      </c>
      <c r="K734" s="18">
        <f t="shared" ca="1" si="69"/>
        <v>0</v>
      </c>
    </row>
    <row r="735" spans="1:11" x14ac:dyDescent="0.2">
      <c r="A735" s="40">
        <f t="shared" si="71"/>
        <v>44623</v>
      </c>
      <c r="B735" s="4">
        <f t="shared" si="72"/>
        <v>6</v>
      </c>
      <c r="C735" s="4">
        <f t="shared" si="67"/>
        <v>2022</v>
      </c>
      <c r="D735" s="4">
        <f t="shared" si="68"/>
        <v>3</v>
      </c>
      <c r="E735" s="41">
        <v>726</v>
      </c>
      <c r="F735" s="51">
        <f>'Energía Transada'!G735*1000</f>
        <v>0</v>
      </c>
      <c r="G735" s="51">
        <f>CMG!F728</f>
        <v>0</v>
      </c>
      <c r="H735" s="18">
        <f t="shared" si="70"/>
        <v>0</v>
      </c>
      <c r="I735" s="51">
        <f ca="1">'Energía Transada'!D735</f>
        <v>0</v>
      </c>
      <c r="J735" s="51">
        <f>CMG!E728</f>
        <v>0</v>
      </c>
      <c r="K735" s="18">
        <f t="shared" ca="1" si="69"/>
        <v>0</v>
      </c>
    </row>
    <row r="736" spans="1:11" x14ac:dyDescent="0.2">
      <c r="A736" s="40">
        <f t="shared" si="71"/>
        <v>44623</v>
      </c>
      <c r="B736" s="4">
        <f t="shared" si="72"/>
        <v>7</v>
      </c>
      <c r="C736" s="4">
        <f t="shared" si="67"/>
        <v>2022</v>
      </c>
      <c r="D736" s="4">
        <f t="shared" si="68"/>
        <v>3</v>
      </c>
      <c r="E736" s="41">
        <v>727</v>
      </c>
      <c r="F736" s="51">
        <f>'Energía Transada'!G736*1000</f>
        <v>0</v>
      </c>
      <c r="G736" s="51">
        <f>CMG!F729</f>
        <v>0</v>
      </c>
      <c r="H736" s="18">
        <f t="shared" si="70"/>
        <v>0</v>
      </c>
      <c r="I736" s="51">
        <f ca="1">'Energía Transada'!D736</f>
        <v>0</v>
      </c>
      <c r="J736" s="51">
        <f>CMG!E729</f>
        <v>0</v>
      </c>
      <c r="K736" s="18">
        <f t="shared" ca="1" si="69"/>
        <v>0</v>
      </c>
    </row>
    <row r="737" spans="1:11" x14ac:dyDescent="0.2">
      <c r="A737" s="40">
        <f t="shared" si="71"/>
        <v>44623</v>
      </c>
      <c r="B737" s="4">
        <f t="shared" si="72"/>
        <v>8</v>
      </c>
      <c r="C737" s="4">
        <f t="shared" si="67"/>
        <v>2022</v>
      </c>
      <c r="D737" s="4">
        <f t="shared" si="68"/>
        <v>3</v>
      </c>
      <c r="E737" s="41">
        <v>728</v>
      </c>
      <c r="F737" s="51">
        <f>'Energía Transada'!G737*1000</f>
        <v>0</v>
      </c>
      <c r="G737" s="51">
        <f>CMG!F730</f>
        <v>0</v>
      </c>
      <c r="H737" s="18">
        <f t="shared" si="70"/>
        <v>0</v>
      </c>
      <c r="I737" s="51">
        <f ca="1">'Energía Transada'!D737</f>
        <v>0</v>
      </c>
      <c r="J737" s="51">
        <f>CMG!E730</f>
        <v>0</v>
      </c>
      <c r="K737" s="18">
        <f t="shared" ca="1" si="69"/>
        <v>0</v>
      </c>
    </row>
    <row r="738" spans="1:11" x14ac:dyDescent="0.2">
      <c r="A738" s="40">
        <f t="shared" si="71"/>
        <v>44623</v>
      </c>
      <c r="B738" s="4">
        <f t="shared" si="72"/>
        <v>9</v>
      </c>
      <c r="C738" s="4">
        <f t="shared" si="67"/>
        <v>2022</v>
      </c>
      <c r="D738" s="4">
        <f t="shared" si="68"/>
        <v>3</v>
      </c>
      <c r="E738" s="41">
        <v>729</v>
      </c>
      <c r="F738" s="51">
        <f>'Energía Transada'!G738*1000</f>
        <v>0</v>
      </c>
      <c r="G738" s="51">
        <f>CMG!F731</f>
        <v>0</v>
      </c>
      <c r="H738" s="18">
        <f t="shared" si="70"/>
        <v>0</v>
      </c>
      <c r="I738" s="51">
        <f ca="1">'Energía Transada'!D738</f>
        <v>0</v>
      </c>
      <c r="J738" s="51">
        <f>CMG!E731</f>
        <v>0</v>
      </c>
      <c r="K738" s="18">
        <f t="shared" ca="1" si="69"/>
        <v>0</v>
      </c>
    </row>
    <row r="739" spans="1:11" x14ac:dyDescent="0.2">
      <c r="A739" s="40">
        <f t="shared" si="71"/>
        <v>44623</v>
      </c>
      <c r="B739" s="4">
        <f t="shared" si="72"/>
        <v>10</v>
      </c>
      <c r="C739" s="4">
        <f t="shared" si="67"/>
        <v>2022</v>
      </c>
      <c r="D739" s="4">
        <f t="shared" si="68"/>
        <v>3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 ca="1">'Energía Transada'!D739</f>
        <v>0</v>
      </c>
      <c r="J739" s="51">
        <f>CMG!E732</f>
        <v>0</v>
      </c>
      <c r="K739" s="18">
        <f t="shared" ca="1" si="69"/>
        <v>0</v>
      </c>
    </row>
    <row r="740" spans="1:11" x14ac:dyDescent="0.2">
      <c r="A740" s="40">
        <f t="shared" si="71"/>
        <v>44623</v>
      </c>
      <c r="B740" s="4">
        <f t="shared" si="72"/>
        <v>11</v>
      </c>
      <c r="C740" s="4">
        <f t="shared" si="67"/>
        <v>2022</v>
      </c>
      <c r="D740" s="4">
        <f t="shared" si="68"/>
        <v>3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 ca="1">'Energía Transada'!D740</f>
        <v>0</v>
      </c>
      <c r="J740" s="51">
        <f>CMG!E733</f>
        <v>0</v>
      </c>
      <c r="K740" s="18">
        <f t="shared" ca="1" si="69"/>
        <v>0</v>
      </c>
    </row>
    <row r="741" spans="1:11" x14ac:dyDescent="0.2">
      <c r="A741" s="40">
        <f t="shared" si="71"/>
        <v>44623</v>
      </c>
      <c r="B741" s="4">
        <f t="shared" si="72"/>
        <v>12</v>
      </c>
      <c r="C741" s="4">
        <f t="shared" si="67"/>
        <v>2022</v>
      </c>
      <c r="D741" s="4">
        <f t="shared" si="68"/>
        <v>3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 ca="1">'Energía Transada'!D741</f>
        <v>0</v>
      </c>
      <c r="J741" s="51">
        <f>CMG!E734</f>
        <v>0</v>
      </c>
      <c r="K741" s="18">
        <f t="shared" ca="1" si="69"/>
        <v>0</v>
      </c>
    </row>
    <row r="742" spans="1:11" x14ac:dyDescent="0.2">
      <c r="A742" s="40">
        <f t="shared" si="71"/>
        <v>44623</v>
      </c>
      <c r="B742" s="4">
        <f t="shared" si="72"/>
        <v>13</v>
      </c>
      <c r="C742" s="4">
        <f t="shared" si="67"/>
        <v>2022</v>
      </c>
      <c r="D742" s="4">
        <f t="shared" si="68"/>
        <v>3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 ca="1">'Energía Transada'!D742</f>
        <v>0</v>
      </c>
      <c r="J742" s="51">
        <f>CMG!E735</f>
        <v>0</v>
      </c>
      <c r="K742" s="18">
        <f t="shared" ca="1" si="69"/>
        <v>0</v>
      </c>
    </row>
    <row r="743" spans="1:11" x14ac:dyDescent="0.2">
      <c r="A743" s="40">
        <f t="shared" si="71"/>
        <v>44623</v>
      </c>
      <c r="B743" s="4">
        <f t="shared" si="72"/>
        <v>14</v>
      </c>
      <c r="C743" s="4">
        <f t="shared" si="67"/>
        <v>2022</v>
      </c>
      <c r="D743" s="4">
        <f t="shared" si="68"/>
        <v>3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 ca="1">'Energía Transada'!D743</f>
        <v>0</v>
      </c>
      <c r="J743" s="51">
        <f>CMG!E736</f>
        <v>0</v>
      </c>
      <c r="K743" s="18">
        <f t="shared" ca="1" si="69"/>
        <v>0</v>
      </c>
    </row>
    <row r="744" spans="1:11" x14ac:dyDescent="0.2">
      <c r="A744" s="40">
        <f t="shared" si="71"/>
        <v>44623</v>
      </c>
      <c r="B744" s="4">
        <f t="shared" si="72"/>
        <v>15</v>
      </c>
      <c r="C744" s="4">
        <f t="shared" si="67"/>
        <v>2022</v>
      </c>
      <c r="D744" s="4">
        <f t="shared" si="68"/>
        <v>3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 ca="1">'Energía Transada'!D744</f>
        <v>0</v>
      </c>
      <c r="J744" s="51">
        <f>CMG!E737</f>
        <v>0</v>
      </c>
      <c r="K744" s="18">
        <f t="shared" ca="1" si="69"/>
        <v>0</v>
      </c>
    </row>
    <row r="745" spans="1:11" x14ac:dyDescent="0.2">
      <c r="A745" s="40">
        <f t="shared" si="71"/>
        <v>44623</v>
      </c>
      <c r="B745" s="4">
        <f t="shared" si="72"/>
        <v>16</v>
      </c>
      <c r="C745" s="4">
        <f t="shared" si="67"/>
        <v>2022</v>
      </c>
      <c r="D745" s="4">
        <f t="shared" si="68"/>
        <v>3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 ca="1">'Energía Transada'!D745</f>
        <v>0</v>
      </c>
      <c r="J745" s="51">
        <f>CMG!E738</f>
        <v>0</v>
      </c>
      <c r="K745" s="18">
        <f t="shared" ca="1" si="69"/>
        <v>0</v>
      </c>
    </row>
    <row r="746" spans="1:11" x14ac:dyDescent="0.2">
      <c r="A746" s="40">
        <f t="shared" si="71"/>
        <v>44623</v>
      </c>
      <c r="B746" s="4">
        <f t="shared" si="72"/>
        <v>17</v>
      </c>
      <c r="C746" s="4">
        <f t="shared" si="67"/>
        <v>2022</v>
      </c>
      <c r="D746" s="4">
        <f t="shared" si="68"/>
        <v>3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 ca="1">'Energía Transada'!D746</f>
        <v>0</v>
      </c>
      <c r="J746" s="51">
        <f>CMG!E739</f>
        <v>0</v>
      </c>
      <c r="K746" s="18">
        <f t="shared" ca="1" si="69"/>
        <v>0</v>
      </c>
    </row>
    <row r="747" spans="1:11" x14ac:dyDescent="0.2">
      <c r="A747" s="40">
        <f t="shared" si="71"/>
        <v>44623</v>
      </c>
      <c r="B747" s="4">
        <f t="shared" si="72"/>
        <v>18</v>
      </c>
      <c r="C747" s="4">
        <f t="shared" si="67"/>
        <v>2022</v>
      </c>
      <c r="D747" s="4">
        <f t="shared" si="68"/>
        <v>3</v>
      </c>
      <c r="E747" s="41">
        <v>738</v>
      </c>
      <c r="F747" s="51">
        <f>'Energía Transada'!G747*1000</f>
        <v>0</v>
      </c>
      <c r="G747" s="51">
        <f>CMG!F740</f>
        <v>0</v>
      </c>
      <c r="H747" s="18">
        <f t="shared" si="70"/>
        <v>0</v>
      </c>
      <c r="I747" s="51">
        <f ca="1">'Energía Transada'!D747</f>
        <v>0</v>
      </c>
      <c r="J747" s="51">
        <f>CMG!E740</f>
        <v>0</v>
      </c>
      <c r="K747" s="18">
        <f t="shared" ca="1" si="69"/>
        <v>0</v>
      </c>
    </row>
    <row r="748" spans="1:11" x14ac:dyDescent="0.2">
      <c r="A748" s="40">
        <f t="shared" si="71"/>
        <v>44623</v>
      </c>
      <c r="B748" s="4">
        <f t="shared" si="72"/>
        <v>19</v>
      </c>
      <c r="C748" s="4">
        <f t="shared" si="67"/>
        <v>2022</v>
      </c>
      <c r="D748" s="4">
        <f t="shared" si="68"/>
        <v>3</v>
      </c>
      <c r="E748" s="41">
        <v>739</v>
      </c>
      <c r="F748" s="51">
        <f>'Energía Transada'!G748*1000</f>
        <v>0</v>
      </c>
      <c r="G748" s="51">
        <f>CMG!F741</f>
        <v>0</v>
      </c>
      <c r="H748" s="18">
        <f t="shared" si="70"/>
        <v>0</v>
      </c>
      <c r="I748" s="51">
        <f ca="1">'Energía Transada'!D748</f>
        <v>0</v>
      </c>
      <c r="J748" s="51">
        <f>CMG!E741</f>
        <v>0</v>
      </c>
      <c r="K748" s="18">
        <f t="shared" ca="1" si="69"/>
        <v>0</v>
      </c>
    </row>
    <row r="749" spans="1:11" x14ac:dyDescent="0.2">
      <c r="A749" s="40">
        <f t="shared" si="71"/>
        <v>44623</v>
      </c>
      <c r="B749" s="4">
        <f t="shared" si="72"/>
        <v>20</v>
      </c>
      <c r="C749" s="4">
        <f t="shared" si="67"/>
        <v>2022</v>
      </c>
      <c r="D749" s="4">
        <f t="shared" si="68"/>
        <v>3</v>
      </c>
      <c r="E749" s="41">
        <v>740</v>
      </c>
      <c r="F749" s="51">
        <f>'Energía Transada'!G749*1000</f>
        <v>0</v>
      </c>
      <c r="G749" s="51">
        <f>CMG!F742</f>
        <v>0</v>
      </c>
      <c r="H749" s="18">
        <f t="shared" si="70"/>
        <v>0</v>
      </c>
      <c r="I749" s="51">
        <f ca="1">'Energía Transada'!D749</f>
        <v>0</v>
      </c>
      <c r="J749" s="51">
        <f>CMG!E742</f>
        <v>0</v>
      </c>
      <c r="K749" s="18">
        <f t="shared" ca="1" si="69"/>
        <v>0</v>
      </c>
    </row>
    <row r="750" spans="1:11" x14ac:dyDescent="0.2">
      <c r="A750" s="40">
        <f t="shared" si="71"/>
        <v>44623</v>
      </c>
      <c r="B750" s="4">
        <f t="shared" si="72"/>
        <v>21</v>
      </c>
      <c r="C750" s="4">
        <f t="shared" si="67"/>
        <v>2022</v>
      </c>
      <c r="D750" s="4">
        <f t="shared" si="68"/>
        <v>3</v>
      </c>
      <c r="E750" s="41">
        <v>741</v>
      </c>
      <c r="F750" s="51">
        <f>'Energía Transada'!G750*1000</f>
        <v>0</v>
      </c>
      <c r="G750" s="51">
        <f>CMG!F743</f>
        <v>0</v>
      </c>
      <c r="H750" s="18">
        <f t="shared" si="70"/>
        <v>0</v>
      </c>
      <c r="I750" s="51">
        <f ca="1">'Energía Transada'!D750</f>
        <v>0</v>
      </c>
      <c r="J750" s="51">
        <f>CMG!E743</f>
        <v>0</v>
      </c>
      <c r="K750" s="18">
        <f t="shared" ca="1" si="69"/>
        <v>0</v>
      </c>
    </row>
    <row r="751" spans="1:11" x14ac:dyDescent="0.2">
      <c r="A751" s="40">
        <f t="shared" si="71"/>
        <v>44623</v>
      </c>
      <c r="B751" s="4">
        <f t="shared" si="72"/>
        <v>22</v>
      </c>
      <c r="C751" s="4">
        <f t="shared" si="67"/>
        <v>2022</v>
      </c>
      <c r="D751" s="4">
        <f t="shared" si="68"/>
        <v>3</v>
      </c>
      <c r="E751" s="41">
        <v>742</v>
      </c>
      <c r="F751" s="51">
        <f>'Energía Transada'!G751*1000</f>
        <v>0</v>
      </c>
      <c r="G751" s="51">
        <f>CMG!F744</f>
        <v>0</v>
      </c>
      <c r="H751" s="18">
        <f t="shared" si="70"/>
        <v>0</v>
      </c>
      <c r="I751" s="51">
        <f ca="1">'Energía Transada'!D751</f>
        <v>0</v>
      </c>
      <c r="J751" s="51">
        <f>CMG!E744</f>
        <v>0</v>
      </c>
      <c r="K751" s="18">
        <f t="shared" ca="1" si="69"/>
        <v>0</v>
      </c>
    </row>
    <row r="752" spans="1:11" x14ac:dyDescent="0.2">
      <c r="A752" s="40">
        <f t="shared" si="71"/>
        <v>44623</v>
      </c>
      <c r="B752" s="4">
        <f t="shared" si="72"/>
        <v>23</v>
      </c>
      <c r="C752" s="4">
        <f t="shared" si="67"/>
        <v>2022</v>
      </c>
      <c r="D752" s="4">
        <f t="shared" si="68"/>
        <v>3</v>
      </c>
      <c r="E752" s="41">
        <v>743</v>
      </c>
      <c r="F752" s="51">
        <f>'Energía Transada'!G752*1000</f>
        <v>0</v>
      </c>
      <c r="G752" s="51">
        <f>CMG!F745</f>
        <v>0</v>
      </c>
      <c r="H752" s="18">
        <f t="shared" si="70"/>
        <v>0</v>
      </c>
      <c r="I752" s="51">
        <f ca="1">'Energía Transada'!D752</f>
        <v>0</v>
      </c>
      <c r="J752" s="51">
        <f>CMG!E745</f>
        <v>0</v>
      </c>
      <c r="K752" s="18">
        <f t="shared" ca="1" si="69"/>
        <v>0</v>
      </c>
    </row>
    <row r="753" spans="1:11" x14ac:dyDescent="0.2">
      <c r="A753" s="40">
        <f t="shared" si="71"/>
        <v>44623</v>
      </c>
      <c r="B753" s="4">
        <f t="shared" si="72"/>
        <v>24</v>
      </c>
      <c r="C753" s="4">
        <f t="shared" si="67"/>
        <v>2022</v>
      </c>
      <c r="D753" s="4">
        <f t="shared" si="68"/>
        <v>3</v>
      </c>
      <c r="E753" s="41">
        <v>744</v>
      </c>
      <c r="F753" s="51">
        <f>'Energía Transada'!G753*1000</f>
        <v>0</v>
      </c>
      <c r="G753" s="51">
        <f>CMG!F746</f>
        <v>0</v>
      </c>
      <c r="H753" s="18">
        <f t="shared" si="70"/>
        <v>0</v>
      </c>
      <c r="I753" s="51">
        <f ca="1">'Energía Transada'!D753</f>
        <v>0</v>
      </c>
      <c r="J753" s="51">
        <f>CMG!E746</f>
        <v>0</v>
      </c>
      <c r="K753" s="18">
        <f t="shared" ca="1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dimension ref="A2:N121"/>
  <sheetViews>
    <sheetView topLeftCell="A29" workbookViewId="0">
      <selection activeCell="D61" sqref="D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8">
        <v>2021</v>
      </c>
      <c r="B4" s="68" t="s">
        <v>68</v>
      </c>
      <c r="C4" s="69">
        <f>DATE(A4,1,1)</f>
        <v>44197</v>
      </c>
      <c r="D4" s="69">
        <f t="shared" ref="D4:N4" si="0">EDATE(C4,1)</f>
        <v>44228</v>
      </c>
      <c r="E4" s="69">
        <f t="shared" si="0"/>
        <v>44256</v>
      </c>
      <c r="F4" s="69">
        <f t="shared" si="0"/>
        <v>44287</v>
      </c>
      <c r="G4" s="69">
        <f t="shared" si="0"/>
        <v>44317</v>
      </c>
      <c r="H4" s="69">
        <f t="shared" si="0"/>
        <v>44348</v>
      </c>
      <c r="I4" s="69">
        <f t="shared" si="0"/>
        <v>44378</v>
      </c>
      <c r="J4" s="69">
        <f t="shared" si="0"/>
        <v>44409</v>
      </c>
      <c r="K4" s="69">
        <f t="shared" si="0"/>
        <v>44440</v>
      </c>
      <c r="L4" s="69">
        <f t="shared" si="0"/>
        <v>44470</v>
      </c>
      <c r="M4" s="69">
        <f t="shared" si="0"/>
        <v>44501</v>
      </c>
      <c r="N4" s="69">
        <f t="shared" si="0"/>
        <v>44531</v>
      </c>
    </row>
    <row r="5" spans="1:14" x14ac:dyDescent="0.2">
      <c r="B5" s="33">
        <v>1</v>
      </c>
      <c r="C5" s="70">
        <v>0</v>
      </c>
      <c r="D5" s="70">
        <v>0</v>
      </c>
      <c r="E5" s="70">
        <v>0</v>
      </c>
      <c r="F5" s="70">
        <v>0</v>
      </c>
      <c r="G5" s="70">
        <v>0</v>
      </c>
      <c r="H5" s="70">
        <v>0</v>
      </c>
      <c r="I5" s="70">
        <v>5.76</v>
      </c>
      <c r="J5" s="70">
        <v>5.76</v>
      </c>
      <c r="K5" s="70">
        <v>5.95</v>
      </c>
      <c r="L5" s="70">
        <v>5.76</v>
      </c>
      <c r="M5" s="70">
        <v>5.95</v>
      </c>
      <c r="N5" s="70">
        <v>5.76</v>
      </c>
    </row>
    <row r="6" spans="1:14" x14ac:dyDescent="0.2">
      <c r="B6" s="33">
        <v>2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5.76</v>
      </c>
      <c r="J6" s="70">
        <v>5.76</v>
      </c>
      <c r="K6" s="70">
        <v>5.95</v>
      </c>
      <c r="L6" s="70">
        <v>5.76</v>
      </c>
      <c r="M6" s="70">
        <v>5.95</v>
      </c>
      <c r="N6" s="70">
        <v>5.76</v>
      </c>
    </row>
    <row r="7" spans="1:14" x14ac:dyDescent="0.2">
      <c r="B7" s="33">
        <v>3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5.76</v>
      </c>
      <c r="J7" s="70">
        <v>5.76</v>
      </c>
      <c r="K7" s="70">
        <v>5.95</v>
      </c>
      <c r="L7" s="70">
        <v>5.76</v>
      </c>
      <c r="M7" s="70">
        <v>5.95</v>
      </c>
      <c r="N7" s="70">
        <v>5.76</v>
      </c>
    </row>
    <row r="8" spans="1:14" x14ac:dyDescent="0.2">
      <c r="B8" s="33">
        <v>4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5.76</v>
      </c>
      <c r="J8" s="70">
        <v>5.76</v>
      </c>
      <c r="K8" s="70">
        <v>5.95</v>
      </c>
      <c r="L8" s="70">
        <v>5.76</v>
      </c>
      <c r="M8" s="70">
        <v>5.95</v>
      </c>
      <c r="N8" s="70">
        <v>5.76</v>
      </c>
    </row>
    <row r="9" spans="1:14" x14ac:dyDescent="0.2">
      <c r="B9" s="33">
        <v>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5.76</v>
      </c>
      <c r="J9" s="70">
        <v>5.76</v>
      </c>
      <c r="K9" s="70">
        <v>5.95</v>
      </c>
      <c r="L9" s="70">
        <v>5.76</v>
      </c>
      <c r="M9" s="70">
        <v>5.95</v>
      </c>
      <c r="N9" s="70">
        <v>5.76</v>
      </c>
    </row>
    <row r="10" spans="1:14" x14ac:dyDescent="0.2">
      <c r="B10" s="33">
        <v>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5.76</v>
      </c>
      <c r="J10" s="70">
        <v>5.76</v>
      </c>
      <c r="K10" s="70">
        <v>5.95</v>
      </c>
      <c r="L10" s="70">
        <v>5.76</v>
      </c>
      <c r="M10" s="70">
        <v>5.95</v>
      </c>
      <c r="N10" s="70">
        <v>5.76</v>
      </c>
    </row>
    <row r="11" spans="1:14" x14ac:dyDescent="0.2">
      <c r="B11" s="33">
        <v>7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5.76</v>
      </c>
      <c r="J11" s="70">
        <v>5.76</v>
      </c>
      <c r="K11" s="70">
        <v>5.95</v>
      </c>
      <c r="L11" s="70">
        <v>5.76</v>
      </c>
      <c r="M11" s="70">
        <v>5.95</v>
      </c>
      <c r="N11" s="70">
        <v>5.76</v>
      </c>
    </row>
    <row r="12" spans="1:14" x14ac:dyDescent="0.2">
      <c r="B12" s="33">
        <v>8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</row>
    <row r="13" spans="1:14" x14ac:dyDescent="0.2">
      <c r="B13" s="33">
        <v>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</row>
    <row r="14" spans="1:14" x14ac:dyDescent="0.2">
      <c r="B14" s="33">
        <v>10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</row>
    <row r="15" spans="1:14" x14ac:dyDescent="0.2">
      <c r="B15" s="33">
        <v>11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</row>
    <row r="16" spans="1:14" x14ac:dyDescent="0.2">
      <c r="B16" s="33">
        <v>12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</row>
    <row r="17" spans="1:14" x14ac:dyDescent="0.2">
      <c r="B17" s="33">
        <v>13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</row>
    <row r="18" spans="1:14" x14ac:dyDescent="0.2">
      <c r="B18" s="33">
        <v>14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</row>
    <row r="19" spans="1:14" x14ac:dyDescent="0.2">
      <c r="B19" s="33">
        <v>15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</row>
    <row r="20" spans="1:14" x14ac:dyDescent="0.2">
      <c r="B20" s="33">
        <v>16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</row>
    <row r="21" spans="1:14" x14ac:dyDescent="0.2">
      <c r="B21" s="33">
        <v>17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</row>
    <row r="22" spans="1:14" x14ac:dyDescent="0.2">
      <c r="B22" s="33">
        <v>18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5.76</v>
      </c>
      <c r="J22" s="70">
        <v>5.76</v>
      </c>
      <c r="K22" s="70">
        <v>5.95</v>
      </c>
      <c r="L22" s="70">
        <v>5.76</v>
      </c>
      <c r="M22" s="70">
        <v>5.95</v>
      </c>
      <c r="N22" s="70">
        <v>5.76</v>
      </c>
    </row>
    <row r="23" spans="1:14" x14ac:dyDescent="0.2">
      <c r="B23" s="33">
        <v>19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5.76</v>
      </c>
      <c r="J23" s="70">
        <v>5.76</v>
      </c>
      <c r="K23" s="70">
        <v>5.95</v>
      </c>
      <c r="L23" s="70">
        <v>5.76</v>
      </c>
      <c r="M23" s="70">
        <v>5.95</v>
      </c>
      <c r="N23" s="70">
        <v>5.76</v>
      </c>
    </row>
    <row r="24" spans="1:14" x14ac:dyDescent="0.2">
      <c r="B24" s="33">
        <v>20</v>
      </c>
      <c r="C24" s="70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5.76</v>
      </c>
      <c r="J24" s="70">
        <v>5.76</v>
      </c>
      <c r="K24" s="70">
        <v>5.95</v>
      </c>
      <c r="L24" s="70">
        <v>5.76</v>
      </c>
      <c r="M24" s="70">
        <v>5.95</v>
      </c>
      <c r="N24" s="70">
        <v>5.76</v>
      </c>
    </row>
    <row r="25" spans="1:14" x14ac:dyDescent="0.2">
      <c r="B25" s="33">
        <v>21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5.76</v>
      </c>
      <c r="J25" s="70">
        <v>5.76</v>
      </c>
      <c r="K25" s="70">
        <v>5.95</v>
      </c>
      <c r="L25" s="70">
        <v>5.76</v>
      </c>
      <c r="M25" s="70">
        <v>5.95</v>
      </c>
      <c r="N25" s="70">
        <v>5.76</v>
      </c>
    </row>
    <row r="26" spans="1:14" x14ac:dyDescent="0.2">
      <c r="B26" s="33">
        <v>22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5.76</v>
      </c>
      <c r="J26" s="70">
        <v>5.76</v>
      </c>
      <c r="K26" s="70">
        <v>5.95</v>
      </c>
      <c r="L26" s="70">
        <v>5.76</v>
      </c>
      <c r="M26" s="70">
        <v>5.95</v>
      </c>
      <c r="N26" s="70">
        <v>5.76</v>
      </c>
    </row>
    <row r="27" spans="1:14" x14ac:dyDescent="0.2">
      <c r="B27" s="33">
        <v>23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5.76</v>
      </c>
      <c r="J27" s="70">
        <v>5.76</v>
      </c>
      <c r="K27" s="70">
        <v>5.95</v>
      </c>
      <c r="L27" s="70">
        <v>5.76</v>
      </c>
      <c r="M27" s="70">
        <v>5.95</v>
      </c>
      <c r="N27" s="70">
        <v>5.76</v>
      </c>
    </row>
    <row r="28" spans="1:14" x14ac:dyDescent="0.2">
      <c r="B28" s="71">
        <v>24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5.76</v>
      </c>
      <c r="J28" s="72">
        <v>5.76</v>
      </c>
      <c r="K28" s="72">
        <v>5.95</v>
      </c>
      <c r="L28" s="72">
        <v>5.76</v>
      </c>
      <c r="M28" s="72">
        <v>5.95</v>
      </c>
      <c r="N28" s="72">
        <v>5.76</v>
      </c>
    </row>
    <row r="29" spans="1:14" x14ac:dyDescent="0.2">
      <c r="B29" s="73" t="s">
        <v>69</v>
      </c>
      <c r="C29" s="74">
        <f t="shared" ref="C29:N29" si="1">SUM(C5:C28)</f>
        <v>0</v>
      </c>
      <c r="D29" s="74">
        <f t="shared" si="1"/>
        <v>0</v>
      </c>
      <c r="E29" s="74">
        <f t="shared" si="1"/>
        <v>0</v>
      </c>
      <c r="F29" s="74">
        <f t="shared" si="1"/>
        <v>0</v>
      </c>
      <c r="G29" s="74">
        <f t="shared" si="1"/>
        <v>0</v>
      </c>
      <c r="H29" s="74">
        <f t="shared" si="1"/>
        <v>0</v>
      </c>
      <c r="I29" s="74">
        <f t="shared" si="1"/>
        <v>80.64</v>
      </c>
      <c r="J29" s="74">
        <f t="shared" si="1"/>
        <v>80.64</v>
      </c>
      <c r="K29" s="74">
        <f t="shared" si="1"/>
        <v>83.300000000000026</v>
      </c>
      <c r="L29" s="74">
        <f t="shared" si="1"/>
        <v>80.64</v>
      </c>
      <c r="M29" s="74">
        <f t="shared" si="1"/>
        <v>83.300000000000026</v>
      </c>
      <c r="N29" s="74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5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8">
        <v>2022</v>
      </c>
      <c r="B34" s="68" t="s">
        <v>68</v>
      </c>
      <c r="C34" s="69">
        <f>DATE(A34,1,1)</f>
        <v>44562</v>
      </c>
      <c r="D34" s="69">
        <f t="shared" ref="D34:N34" si="4">EDATE(C34,1)</f>
        <v>44593</v>
      </c>
      <c r="E34" s="69">
        <f t="shared" si="4"/>
        <v>44621</v>
      </c>
      <c r="F34" s="69">
        <f t="shared" si="4"/>
        <v>44652</v>
      </c>
      <c r="G34" s="69">
        <f t="shared" si="4"/>
        <v>44682</v>
      </c>
      <c r="H34" s="69">
        <f t="shared" si="4"/>
        <v>44713</v>
      </c>
      <c r="I34" s="69">
        <f t="shared" si="4"/>
        <v>44743</v>
      </c>
      <c r="J34" s="69">
        <f t="shared" si="4"/>
        <v>44774</v>
      </c>
      <c r="K34" s="69">
        <f t="shared" si="4"/>
        <v>44805</v>
      </c>
      <c r="L34" s="69">
        <f t="shared" si="4"/>
        <v>44835</v>
      </c>
      <c r="M34" s="69">
        <f t="shared" si="4"/>
        <v>44866</v>
      </c>
      <c r="N34" s="69">
        <f t="shared" si="4"/>
        <v>44896</v>
      </c>
    </row>
    <row r="35" spans="1:14" x14ac:dyDescent="0.2">
      <c r="B35" s="33">
        <v>1</v>
      </c>
      <c r="C35" s="70">
        <v>7.68</v>
      </c>
      <c r="D35" s="70">
        <v>8.5</v>
      </c>
      <c r="E35" s="70">
        <v>7.68</v>
      </c>
      <c r="F35" s="70">
        <v>7.94</v>
      </c>
      <c r="G35" s="70">
        <v>7.68</v>
      </c>
      <c r="H35" s="70">
        <v>7.94</v>
      </c>
      <c r="I35" s="70">
        <v>11.52</v>
      </c>
      <c r="J35" s="70">
        <v>11.52</v>
      </c>
      <c r="K35" s="70">
        <v>11.9</v>
      </c>
      <c r="L35" s="70">
        <v>11.52</v>
      </c>
      <c r="M35" s="70">
        <v>11.9</v>
      </c>
      <c r="N35" s="70">
        <v>11.52</v>
      </c>
    </row>
    <row r="36" spans="1:14" x14ac:dyDescent="0.2">
      <c r="B36" s="33">
        <v>2</v>
      </c>
      <c r="C36" s="70">
        <v>7.68</v>
      </c>
      <c r="D36" s="70">
        <v>8.5</v>
      </c>
      <c r="E36" s="70">
        <v>7.68</v>
      </c>
      <c r="F36" s="70">
        <v>7.94</v>
      </c>
      <c r="G36" s="70">
        <v>7.68</v>
      </c>
      <c r="H36" s="70">
        <v>7.94</v>
      </c>
      <c r="I36" s="70">
        <v>11.52</v>
      </c>
      <c r="J36" s="70">
        <v>11.52</v>
      </c>
      <c r="K36" s="70">
        <v>11.9</v>
      </c>
      <c r="L36" s="70">
        <v>11.52</v>
      </c>
      <c r="M36" s="70">
        <v>11.9</v>
      </c>
      <c r="N36" s="70">
        <v>11.52</v>
      </c>
    </row>
    <row r="37" spans="1:14" x14ac:dyDescent="0.2">
      <c r="B37" s="33">
        <v>3</v>
      </c>
      <c r="C37" s="70">
        <v>7.68</v>
      </c>
      <c r="D37" s="70">
        <v>8.5</v>
      </c>
      <c r="E37" s="70">
        <v>7.68</v>
      </c>
      <c r="F37" s="70">
        <v>7.94</v>
      </c>
      <c r="G37" s="70">
        <v>7.68</v>
      </c>
      <c r="H37" s="70">
        <v>7.94</v>
      </c>
      <c r="I37" s="70">
        <v>11.52</v>
      </c>
      <c r="J37" s="70">
        <v>11.52</v>
      </c>
      <c r="K37" s="70">
        <v>11.9</v>
      </c>
      <c r="L37" s="70">
        <v>11.52</v>
      </c>
      <c r="M37" s="70">
        <v>11.9</v>
      </c>
      <c r="N37" s="70">
        <v>11.52</v>
      </c>
    </row>
    <row r="38" spans="1:14" x14ac:dyDescent="0.2">
      <c r="B38" s="33">
        <v>4</v>
      </c>
      <c r="C38" s="70">
        <v>7.68</v>
      </c>
      <c r="D38" s="70">
        <v>8.5</v>
      </c>
      <c r="E38" s="70">
        <v>7.68</v>
      </c>
      <c r="F38" s="70">
        <v>7.94</v>
      </c>
      <c r="G38" s="70">
        <v>7.68</v>
      </c>
      <c r="H38" s="70">
        <v>7.94</v>
      </c>
      <c r="I38" s="70">
        <v>11.52</v>
      </c>
      <c r="J38" s="70">
        <v>11.52</v>
      </c>
      <c r="K38" s="70">
        <v>11.9</v>
      </c>
      <c r="L38" s="70">
        <v>11.52</v>
      </c>
      <c r="M38" s="70">
        <v>11.9</v>
      </c>
      <c r="N38" s="70">
        <v>11.52</v>
      </c>
    </row>
    <row r="39" spans="1:14" x14ac:dyDescent="0.2">
      <c r="B39" s="33">
        <v>5</v>
      </c>
      <c r="C39" s="70">
        <v>7.68</v>
      </c>
      <c r="D39" s="70">
        <v>8.5</v>
      </c>
      <c r="E39" s="70">
        <v>7.68</v>
      </c>
      <c r="F39" s="70">
        <v>7.94</v>
      </c>
      <c r="G39" s="70">
        <v>7.68</v>
      </c>
      <c r="H39" s="70">
        <v>7.94</v>
      </c>
      <c r="I39" s="70">
        <v>11.52</v>
      </c>
      <c r="J39" s="70">
        <v>11.52</v>
      </c>
      <c r="K39" s="70">
        <v>11.9</v>
      </c>
      <c r="L39" s="70">
        <v>11.52</v>
      </c>
      <c r="M39" s="70">
        <v>11.9</v>
      </c>
      <c r="N39" s="70">
        <v>11.52</v>
      </c>
    </row>
    <row r="40" spans="1:14" x14ac:dyDescent="0.2">
      <c r="B40" s="33">
        <v>6</v>
      </c>
      <c r="C40" s="70">
        <v>7.68</v>
      </c>
      <c r="D40" s="70">
        <v>8.5</v>
      </c>
      <c r="E40" s="70">
        <v>7.68</v>
      </c>
      <c r="F40" s="70">
        <v>7.94</v>
      </c>
      <c r="G40" s="70">
        <v>7.68</v>
      </c>
      <c r="H40" s="70">
        <v>7.94</v>
      </c>
      <c r="I40" s="70">
        <v>11.52</v>
      </c>
      <c r="J40" s="70">
        <v>11.52</v>
      </c>
      <c r="K40" s="70">
        <v>11.9</v>
      </c>
      <c r="L40" s="70">
        <v>11.52</v>
      </c>
      <c r="M40" s="70">
        <v>11.9</v>
      </c>
      <c r="N40" s="70">
        <v>11.52</v>
      </c>
    </row>
    <row r="41" spans="1:14" x14ac:dyDescent="0.2">
      <c r="B41" s="33">
        <v>7</v>
      </c>
      <c r="C41" s="70">
        <v>7.68</v>
      </c>
      <c r="D41" s="70">
        <v>8.5</v>
      </c>
      <c r="E41" s="70">
        <v>7.68</v>
      </c>
      <c r="F41" s="70">
        <v>7.94</v>
      </c>
      <c r="G41" s="70">
        <v>7.68</v>
      </c>
      <c r="H41" s="70">
        <v>7.94</v>
      </c>
      <c r="I41" s="70">
        <v>11.52</v>
      </c>
      <c r="J41" s="70">
        <v>11.52</v>
      </c>
      <c r="K41" s="70">
        <v>11.9</v>
      </c>
      <c r="L41" s="70">
        <v>11.52</v>
      </c>
      <c r="M41" s="70">
        <v>11.9</v>
      </c>
      <c r="N41" s="70">
        <v>11.52</v>
      </c>
    </row>
    <row r="42" spans="1:14" x14ac:dyDescent="0.2">
      <c r="B42" s="33">
        <v>8</v>
      </c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</row>
    <row r="43" spans="1:14" x14ac:dyDescent="0.2">
      <c r="B43" s="33">
        <v>9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</row>
    <row r="44" spans="1:14" x14ac:dyDescent="0.2">
      <c r="B44" s="33">
        <v>10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</row>
    <row r="45" spans="1:14" x14ac:dyDescent="0.2">
      <c r="B45" s="33">
        <v>11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</row>
    <row r="46" spans="1:14" x14ac:dyDescent="0.2">
      <c r="B46" s="33">
        <v>12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</row>
    <row r="47" spans="1:14" x14ac:dyDescent="0.2">
      <c r="B47" s="33">
        <v>13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</row>
    <row r="48" spans="1:14" x14ac:dyDescent="0.2">
      <c r="B48" s="33">
        <v>14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</row>
    <row r="49" spans="1:14" x14ac:dyDescent="0.2">
      <c r="B49" s="33">
        <v>15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</row>
    <row r="50" spans="1:14" x14ac:dyDescent="0.2">
      <c r="B50" s="33">
        <v>16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</row>
    <row r="51" spans="1:14" x14ac:dyDescent="0.2">
      <c r="B51" s="33">
        <v>17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</row>
    <row r="52" spans="1:14" x14ac:dyDescent="0.2">
      <c r="B52" s="33">
        <v>18</v>
      </c>
      <c r="C52" s="70">
        <v>7.68</v>
      </c>
      <c r="D52" s="70">
        <v>8.5</v>
      </c>
      <c r="E52" s="70">
        <v>7.68</v>
      </c>
      <c r="F52" s="70">
        <v>7.94</v>
      </c>
      <c r="G52" s="70">
        <v>7.68</v>
      </c>
      <c r="H52" s="70">
        <v>7.94</v>
      </c>
      <c r="I52" s="70">
        <v>11.52</v>
      </c>
      <c r="J52" s="70">
        <v>11.52</v>
      </c>
      <c r="K52" s="70">
        <v>11.9</v>
      </c>
      <c r="L52" s="70">
        <v>11.52</v>
      </c>
      <c r="M52" s="70">
        <v>11.9</v>
      </c>
      <c r="N52" s="70">
        <v>11.52</v>
      </c>
    </row>
    <row r="53" spans="1:14" x14ac:dyDescent="0.2">
      <c r="B53" s="33">
        <v>19</v>
      </c>
      <c r="C53" s="70">
        <v>7.68</v>
      </c>
      <c r="D53" s="70">
        <v>8.5</v>
      </c>
      <c r="E53" s="70">
        <v>7.68</v>
      </c>
      <c r="F53" s="70">
        <v>7.94</v>
      </c>
      <c r="G53" s="70">
        <v>7.68</v>
      </c>
      <c r="H53" s="70">
        <v>7.94</v>
      </c>
      <c r="I53" s="70">
        <v>11.52</v>
      </c>
      <c r="J53" s="70">
        <v>11.52</v>
      </c>
      <c r="K53" s="70">
        <v>11.9</v>
      </c>
      <c r="L53" s="70">
        <v>11.52</v>
      </c>
      <c r="M53" s="70">
        <v>11.9</v>
      </c>
      <c r="N53" s="70">
        <v>11.52</v>
      </c>
    </row>
    <row r="54" spans="1:14" x14ac:dyDescent="0.2">
      <c r="B54" s="33">
        <v>20</v>
      </c>
      <c r="C54" s="70">
        <v>7.68</v>
      </c>
      <c r="D54" s="70">
        <v>8.5</v>
      </c>
      <c r="E54" s="70">
        <v>7.68</v>
      </c>
      <c r="F54" s="70">
        <v>7.94</v>
      </c>
      <c r="G54" s="70">
        <v>7.68</v>
      </c>
      <c r="H54" s="70">
        <v>7.94</v>
      </c>
      <c r="I54" s="70">
        <v>11.52</v>
      </c>
      <c r="J54" s="70">
        <v>11.52</v>
      </c>
      <c r="K54" s="70">
        <v>11.9</v>
      </c>
      <c r="L54" s="70">
        <v>11.52</v>
      </c>
      <c r="M54" s="70">
        <v>11.9</v>
      </c>
      <c r="N54" s="70">
        <v>11.52</v>
      </c>
    </row>
    <row r="55" spans="1:14" x14ac:dyDescent="0.2">
      <c r="B55" s="33">
        <v>21</v>
      </c>
      <c r="C55" s="70">
        <v>7.68</v>
      </c>
      <c r="D55" s="70">
        <v>8.5</v>
      </c>
      <c r="E55" s="70">
        <v>7.68</v>
      </c>
      <c r="F55" s="70">
        <v>7.94</v>
      </c>
      <c r="G55" s="70">
        <v>7.68</v>
      </c>
      <c r="H55" s="70">
        <v>7.94</v>
      </c>
      <c r="I55" s="70">
        <v>11.52</v>
      </c>
      <c r="J55" s="70">
        <v>11.52</v>
      </c>
      <c r="K55" s="70">
        <v>11.9</v>
      </c>
      <c r="L55" s="70">
        <v>11.52</v>
      </c>
      <c r="M55" s="70">
        <v>11.9</v>
      </c>
      <c r="N55" s="70">
        <v>11.52</v>
      </c>
    </row>
    <row r="56" spans="1:14" x14ac:dyDescent="0.2">
      <c r="B56" s="33">
        <v>22</v>
      </c>
      <c r="C56" s="70">
        <v>7.68</v>
      </c>
      <c r="D56" s="70">
        <v>8.5</v>
      </c>
      <c r="E56" s="70">
        <v>7.68</v>
      </c>
      <c r="F56" s="70">
        <v>7.94</v>
      </c>
      <c r="G56" s="70">
        <v>7.68</v>
      </c>
      <c r="H56" s="70">
        <v>7.94</v>
      </c>
      <c r="I56" s="70">
        <v>11.52</v>
      </c>
      <c r="J56" s="70">
        <v>11.52</v>
      </c>
      <c r="K56" s="70">
        <v>11.9</v>
      </c>
      <c r="L56" s="70">
        <v>11.52</v>
      </c>
      <c r="M56" s="70">
        <v>11.9</v>
      </c>
      <c r="N56" s="70">
        <v>11.52</v>
      </c>
    </row>
    <row r="57" spans="1:14" x14ac:dyDescent="0.2">
      <c r="B57" s="33">
        <v>23</v>
      </c>
      <c r="C57" s="70">
        <v>7.68</v>
      </c>
      <c r="D57" s="70">
        <v>8.5</v>
      </c>
      <c r="E57" s="70">
        <v>7.68</v>
      </c>
      <c r="F57" s="70">
        <v>7.94</v>
      </c>
      <c r="G57" s="70">
        <v>7.68</v>
      </c>
      <c r="H57" s="70">
        <v>7.94</v>
      </c>
      <c r="I57" s="70">
        <v>11.52</v>
      </c>
      <c r="J57" s="70">
        <v>11.52</v>
      </c>
      <c r="K57" s="70">
        <v>11.9</v>
      </c>
      <c r="L57" s="70">
        <v>11.52</v>
      </c>
      <c r="M57" s="70">
        <v>11.9</v>
      </c>
      <c r="N57" s="70">
        <v>11.52</v>
      </c>
    </row>
    <row r="58" spans="1:14" x14ac:dyDescent="0.2">
      <c r="B58" s="71">
        <v>24</v>
      </c>
      <c r="C58" s="72">
        <v>7.68</v>
      </c>
      <c r="D58" s="72">
        <v>8.5</v>
      </c>
      <c r="E58" s="72">
        <v>7.68</v>
      </c>
      <c r="F58" s="72">
        <v>7.94</v>
      </c>
      <c r="G58" s="72">
        <v>7.68</v>
      </c>
      <c r="H58" s="72">
        <v>7.94</v>
      </c>
      <c r="I58" s="72">
        <v>11.52</v>
      </c>
      <c r="J58" s="72">
        <v>11.52</v>
      </c>
      <c r="K58" s="72">
        <v>11.9</v>
      </c>
      <c r="L58" s="72">
        <v>11.52</v>
      </c>
      <c r="M58" s="72">
        <v>11.9</v>
      </c>
      <c r="N58" s="72">
        <v>11.52</v>
      </c>
    </row>
    <row r="59" spans="1:14" x14ac:dyDescent="0.2">
      <c r="B59" s="73" t="s">
        <v>69</v>
      </c>
      <c r="C59" s="74">
        <f t="shared" ref="C59:N59" si="5">SUM(C35:C58)</f>
        <v>107.52000000000004</v>
      </c>
      <c r="D59" s="74">
        <f t="shared" si="5"/>
        <v>119</v>
      </c>
      <c r="E59" s="74">
        <f t="shared" si="5"/>
        <v>107.52000000000004</v>
      </c>
      <c r="F59" s="74">
        <f t="shared" si="5"/>
        <v>111.15999999999998</v>
      </c>
      <c r="G59" s="74">
        <f t="shared" si="5"/>
        <v>107.52000000000004</v>
      </c>
      <c r="H59" s="74">
        <f t="shared" si="5"/>
        <v>111.15999999999998</v>
      </c>
      <c r="I59" s="74">
        <f t="shared" si="5"/>
        <v>161.28</v>
      </c>
      <c r="J59" s="74">
        <f t="shared" si="5"/>
        <v>161.28</v>
      </c>
      <c r="K59" s="74">
        <f t="shared" si="5"/>
        <v>166.60000000000005</v>
      </c>
      <c r="L59" s="74">
        <f t="shared" si="5"/>
        <v>161.28</v>
      </c>
      <c r="M59" s="74">
        <f t="shared" si="5"/>
        <v>166.60000000000005</v>
      </c>
      <c r="N59" s="74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5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 t="shared" si="7"/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8">
        <v>2023</v>
      </c>
      <c r="B64" s="68" t="s">
        <v>68</v>
      </c>
      <c r="C64" s="69">
        <f>DATE(A64,1,1)</f>
        <v>44927</v>
      </c>
      <c r="D64" s="69">
        <f t="shared" ref="D64:N64" si="8">EDATE(C64,1)</f>
        <v>44958</v>
      </c>
      <c r="E64" s="69">
        <f t="shared" si="8"/>
        <v>44986</v>
      </c>
      <c r="F64" s="69">
        <f t="shared" si="8"/>
        <v>45017</v>
      </c>
      <c r="G64" s="69">
        <f t="shared" si="8"/>
        <v>45047</v>
      </c>
      <c r="H64" s="69">
        <f t="shared" si="8"/>
        <v>45078</v>
      </c>
      <c r="I64" s="69">
        <f t="shared" si="8"/>
        <v>45108</v>
      </c>
      <c r="J64" s="69">
        <f t="shared" si="8"/>
        <v>45139</v>
      </c>
      <c r="K64" s="69">
        <f t="shared" si="8"/>
        <v>45170</v>
      </c>
      <c r="L64" s="69">
        <f t="shared" si="8"/>
        <v>45200</v>
      </c>
      <c r="M64" s="69">
        <f t="shared" si="8"/>
        <v>45231</v>
      </c>
      <c r="N64" s="69">
        <f t="shared" si="8"/>
        <v>45261</v>
      </c>
    </row>
    <row r="65" spans="2:14" x14ac:dyDescent="0.2">
      <c r="B65" s="33">
        <v>1</v>
      </c>
      <c r="C65" s="70">
        <v>11.52</v>
      </c>
      <c r="D65" s="70">
        <v>12.76</v>
      </c>
      <c r="E65" s="70">
        <v>11.52</v>
      </c>
      <c r="F65" s="70">
        <v>11.9</v>
      </c>
      <c r="G65" s="70">
        <v>11.52</v>
      </c>
      <c r="H65" s="70">
        <v>11.9</v>
      </c>
      <c r="I65" s="70">
        <v>11.52</v>
      </c>
      <c r="J65" s="70">
        <v>11.52</v>
      </c>
      <c r="K65" s="70">
        <v>11.9</v>
      </c>
      <c r="L65" s="70">
        <v>11.52</v>
      </c>
      <c r="M65" s="70">
        <v>11.9</v>
      </c>
      <c r="N65" s="70">
        <v>11.52</v>
      </c>
    </row>
    <row r="66" spans="2:14" x14ac:dyDescent="0.2">
      <c r="B66" s="33">
        <v>2</v>
      </c>
      <c r="C66" s="70">
        <v>11.52</v>
      </c>
      <c r="D66" s="70">
        <v>12.76</v>
      </c>
      <c r="E66" s="70">
        <v>11.52</v>
      </c>
      <c r="F66" s="70">
        <v>11.9</v>
      </c>
      <c r="G66" s="70">
        <v>11.52</v>
      </c>
      <c r="H66" s="70">
        <v>11.9</v>
      </c>
      <c r="I66" s="70">
        <v>11.52</v>
      </c>
      <c r="J66" s="70">
        <v>11.52</v>
      </c>
      <c r="K66" s="70">
        <v>11.9</v>
      </c>
      <c r="L66" s="70">
        <v>11.52</v>
      </c>
      <c r="M66" s="70">
        <v>11.9</v>
      </c>
      <c r="N66" s="70">
        <v>11.52</v>
      </c>
    </row>
    <row r="67" spans="2:14" x14ac:dyDescent="0.2">
      <c r="B67" s="33">
        <v>3</v>
      </c>
      <c r="C67" s="70">
        <v>11.52</v>
      </c>
      <c r="D67" s="70">
        <v>12.76</v>
      </c>
      <c r="E67" s="70">
        <v>11.52</v>
      </c>
      <c r="F67" s="70">
        <v>11.9</v>
      </c>
      <c r="G67" s="70">
        <v>11.52</v>
      </c>
      <c r="H67" s="70">
        <v>11.9</v>
      </c>
      <c r="I67" s="70">
        <v>11.52</v>
      </c>
      <c r="J67" s="70">
        <v>11.52</v>
      </c>
      <c r="K67" s="70">
        <v>11.9</v>
      </c>
      <c r="L67" s="70">
        <v>11.52</v>
      </c>
      <c r="M67" s="70">
        <v>11.9</v>
      </c>
      <c r="N67" s="70">
        <v>11.52</v>
      </c>
    </row>
    <row r="68" spans="2:14" x14ac:dyDescent="0.2">
      <c r="B68" s="33">
        <v>4</v>
      </c>
      <c r="C68" s="70">
        <v>11.52</v>
      </c>
      <c r="D68" s="70">
        <v>12.76</v>
      </c>
      <c r="E68" s="70">
        <v>11.52</v>
      </c>
      <c r="F68" s="70">
        <v>11.9</v>
      </c>
      <c r="G68" s="70">
        <v>11.52</v>
      </c>
      <c r="H68" s="70">
        <v>11.9</v>
      </c>
      <c r="I68" s="70">
        <v>11.52</v>
      </c>
      <c r="J68" s="70">
        <v>11.52</v>
      </c>
      <c r="K68" s="70">
        <v>11.9</v>
      </c>
      <c r="L68" s="70">
        <v>11.52</v>
      </c>
      <c r="M68" s="70">
        <v>11.9</v>
      </c>
      <c r="N68" s="70">
        <v>11.52</v>
      </c>
    </row>
    <row r="69" spans="2:14" x14ac:dyDescent="0.2">
      <c r="B69" s="33">
        <v>5</v>
      </c>
      <c r="C69" s="70">
        <v>11.52</v>
      </c>
      <c r="D69" s="70">
        <v>12.76</v>
      </c>
      <c r="E69" s="70">
        <v>11.52</v>
      </c>
      <c r="F69" s="70">
        <v>11.9</v>
      </c>
      <c r="G69" s="70">
        <v>11.52</v>
      </c>
      <c r="H69" s="70">
        <v>11.9</v>
      </c>
      <c r="I69" s="70">
        <v>11.52</v>
      </c>
      <c r="J69" s="70">
        <v>11.52</v>
      </c>
      <c r="K69" s="70">
        <v>11.9</v>
      </c>
      <c r="L69" s="70">
        <v>11.52</v>
      </c>
      <c r="M69" s="70">
        <v>11.9</v>
      </c>
      <c r="N69" s="70">
        <v>11.52</v>
      </c>
    </row>
    <row r="70" spans="2:14" x14ac:dyDescent="0.2">
      <c r="B70" s="33">
        <v>6</v>
      </c>
      <c r="C70" s="70">
        <v>11.52</v>
      </c>
      <c r="D70" s="70">
        <v>12.76</v>
      </c>
      <c r="E70" s="70">
        <v>11.52</v>
      </c>
      <c r="F70" s="70">
        <v>11.9</v>
      </c>
      <c r="G70" s="70">
        <v>11.52</v>
      </c>
      <c r="H70" s="70">
        <v>11.9</v>
      </c>
      <c r="I70" s="70">
        <v>11.52</v>
      </c>
      <c r="J70" s="70">
        <v>11.52</v>
      </c>
      <c r="K70" s="70">
        <v>11.9</v>
      </c>
      <c r="L70" s="70">
        <v>11.52</v>
      </c>
      <c r="M70" s="70">
        <v>11.9</v>
      </c>
      <c r="N70" s="70">
        <v>11.52</v>
      </c>
    </row>
    <row r="71" spans="2:14" x14ac:dyDescent="0.2">
      <c r="B71" s="33">
        <v>7</v>
      </c>
      <c r="C71" s="70">
        <v>11.52</v>
      </c>
      <c r="D71" s="70">
        <v>12.76</v>
      </c>
      <c r="E71" s="70">
        <v>11.52</v>
      </c>
      <c r="F71" s="70">
        <v>11.9</v>
      </c>
      <c r="G71" s="70">
        <v>11.52</v>
      </c>
      <c r="H71" s="70">
        <v>11.9</v>
      </c>
      <c r="I71" s="70">
        <v>11.52</v>
      </c>
      <c r="J71" s="70">
        <v>11.52</v>
      </c>
      <c r="K71" s="70">
        <v>11.9</v>
      </c>
      <c r="L71" s="70">
        <v>11.52</v>
      </c>
      <c r="M71" s="70">
        <v>11.9</v>
      </c>
      <c r="N71" s="70">
        <v>11.52</v>
      </c>
    </row>
    <row r="72" spans="2:14" x14ac:dyDescent="0.2">
      <c r="B72" s="33">
        <v>8</v>
      </c>
      <c r="C72" s="70">
        <v>0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</row>
    <row r="73" spans="2:14" x14ac:dyDescent="0.2">
      <c r="B73" s="33">
        <v>9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</row>
    <row r="74" spans="2:14" x14ac:dyDescent="0.2">
      <c r="B74" s="33">
        <v>10</v>
      </c>
      <c r="C74" s="70">
        <v>0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</row>
    <row r="75" spans="2:14" x14ac:dyDescent="0.2">
      <c r="B75" s="33">
        <v>11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</row>
    <row r="76" spans="2:14" x14ac:dyDescent="0.2">
      <c r="B76" s="33">
        <v>12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</row>
    <row r="77" spans="2:14" x14ac:dyDescent="0.2">
      <c r="B77" s="33">
        <v>13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</row>
    <row r="78" spans="2:14" x14ac:dyDescent="0.2">
      <c r="B78" s="33">
        <v>14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</row>
    <row r="79" spans="2:14" x14ac:dyDescent="0.2">
      <c r="B79" s="33">
        <v>15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</row>
    <row r="80" spans="2:14" x14ac:dyDescent="0.2">
      <c r="B80" s="33">
        <v>16</v>
      </c>
      <c r="C80" s="70">
        <v>0</v>
      </c>
      <c r="D80" s="70"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</row>
    <row r="81" spans="1:14" x14ac:dyDescent="0.2">
      <c r="B81" s="33">
        <v>17</v>
      </c>
      <c r="C81" s="70">
        <v>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</row>
    <row r="82" spans="1:14" x14ac:dyDescent="0.2">
      <c r="B82" s="33">
        <v>18</v>
      </c>
      <c r="C82" s="70">
        <v>11.52</v>
      </c>
      <c r="D82" s="70">
        <v>12.76</v>
      </c>
      <c r="E82" s="70">
        <v>11.52</v>
      </c>
      <c r="F82" s="70">
        <v>11.9</v>
      </c>
      <c r="G82" s="70">
        <v>11.52</v>
      </c>
      <c r="H82" s="70">
        <v>11.9</v>
      </c>
      <c r="I82" s="70">
        <v>11.52</v>
      </c>
      <c r="J82" s="70">
        <v>11.52</v>
      </c>
      <c r="K82" s="70">
        <v>11.9</v>
      </c>
      <c r="L82" s="70">
        <v>11.52</v>
      </c>
      <c r="M82" s="70">
        <v>11.9</v>
      </c>
      <c r="N82" s="70">
        <v>11.52</v>
      </c>
    </row>
    <row r="83" spans="1:14" x14ac:dyDescent="0.2">
      <c r="B83" s="33">
        <v>19</v>
      </c>
      <c r="C83" s="70">
        <v>11.52</v>
      </c>
      <c r="D83" s="70">
        <v>12.76</v>
      </c>
      <c r="E83" s="70">
        <v>11.52</v>
      </c>
      <c r="F83" s="70">
        <v>11.9</v>
      </c>
      <c r="G83" s="70">
        <v>11.52</v>
      </c>
      <c r="H83" s="70">
        <v>11.9</v>
      </c>
      <c r="I83" s="70">
        <v>11.52</v>
      </c>
      <c r="J83" s="70">
        <v>11.52</v>
      </c>
      <c r="K83" s="70">
        <v>11.9</v>
      </c>
      <c r="L83" s="70">
        <v>11.52</v>
      </c>
      <c r="M83" s="70">
        <v>11.9</v>
      </c>
      <c r="N83" s="70">
        <v>11.52</v>
      </c>
    </row>
    <row r="84" spans="1:14" x14ac:dyDescent="0.2">
      <c r="B84" s="33">
        <v>20</v>
      </c>
      <c r="C84" s="70">
        <v>11.52</v>
      </c>
      <c r="D84" s="70">
        <v>12.76</v>
      </c>
      <c r="E84" s="70">
        <v>11.52</v>
      </c>
      <c r="F84" s="70">
        <v>11.9</v>
      </c>
      <c r="G84" s="70">
        <v>11.52</v>
      </c>
      <c r="H84" s="70">
        <v>11.9</v>
      </c>
      <c r="I84" s="70">
        <v>11.52</v>
      </c>
      <c r="J84" s="70">
        <v>11.52</v>
      </c>
      <c r="K84" s="70">
        <v>11.9</v>
      </c>
      <c r="L84" s="70">
        <v>11.52</v>
      </c>
      <c r="M84" s="70">
        <v>11.9</v>
      </c>
      <c r="N84" s="70">
        <v>11.52</v>
      </c>
    </row>
    <row r="85" spans="1:14" x14ac:dyDescent="0.2">
      <c r="B85" s="33">
        <v>21</v>
      </c>
      <c r="C85" s="70">
        <v>11.52</v>
      </c>
      <c r="D85" s="70">
        <v>12.76</v>
      </c>
      <c r="E85" s="70">
        <v>11.52</v>
      </c>
      <c r="F85" s="70">
        <v>11.9</v>
      </c>
      <c r="G85" s="70">
        <v>11.52</v>
      </c>
      <c r="H85" s="70">
        <v>11.9</v>
      </c>
      <c r="I85" s="70">
        <v>11.52</v>
      </c>
      <c r="J85" s="70">
        <v>11.52</v>
      </c>
      <c r="K85" s="70">
        <v>11.9</v>
      </c>
      <c r="L85" s="70">
        <v>11.52</v>
      </c>
      <c r="M85" s="70">
        <v>11.9</v>
      </c>
      <c r="N85" s="70">
        <v>11.52</v>
      </c>
    </row>
    <row r="86" spans="1:14" x14ac:dyDescent="0.2">
      <c r="B86" s="33">
        <v>22</v>
      </c>
      <c r="C86" s="70">
        <v>11.52</v>
      </c>
      <c r="D86" s="70">
        <v>12.76</v>
      </c>
      <c r="E86" s="70">
        <v>11.52</v>
      </c>
      <c r="F86" s="70">
        <v>11.9</v>
      </c>
      <c r="G86" s="70">
        <v>11.52</v>
      </c>
      <c r="H86" s="70">
        <v>11.9</v>
      </c>
      <c r="I86" s="70">
        <v>11.52</v>
      </c>
      <c r="J86" s="70">
        <v>11.52</v>
      </c>
      <c r="K86" s="70">
        <v>11.9</v>
      </c>
      <c r="L86" s="70">
        <v>11.52</v>
      </c>
      <c r="M86" s="70">
        <v>11.9</v>
      </c>
      <c r="N86" s="70">
        <v>11.52</v>
      </c>
    </row>
    <row r="87" spans="1:14" x14ac:dyDescent="0.2">
      <c r="B87" s="33">
        <v>23</v>
      </c>
      <c r="C87" s="70">
        <v>11.52</v>
      </c>
      <c r="D87" s="70">
        <v>12.76</v>
      </c>
      <c r="E87" s="70">
        <v>11.52</v>
      </c>
      <c r="F87" s="70">
        <v>11.9</v>
      </c>
      <c r="G87" s="70">
        <v>11.52</v>
      </c>
      <c r="H87" s="70">
        <v>11.9</v>
      </c>
      <c r="I87" s="70">
        <v>11.52</v>
      </c>
      <c r="J87" s="70">
        <v>11.52</v>
      </c>
      <c r="K87" s="70">
        <v>11.9</v>
      </c>
      <c r="L87" s="70">
        <v>11.52</v>
      </c>
      <c r="M87" s="70">
        <v>11.9</v>
      </c>
      <c r="N87" s="70">
        <v>11.52</v>
      </c>
    </row>
    <row r="88" spans="1:14" x14ac:dyDescent="0.2">
      <c r="B88" s="71">
        <v>24</v>
      </c>
      <c r="C88" s="72">
        <v>11.52</v>
      </c>
      <c r="D88" s="72">
        <v>12.76</v>
      </c>
      <c r="E88" s="72">
        <v>11.52</v>
      </c>
      <c r="F88" s="72">
        <v>11.9</v>
      </c>
      <c r="G88" s="72">
        <v>11.52</v>
      </c>
      <c r="H88" s="72">
        <v>11.9</v>
      </c>
      <c r="I88" s="72">
        <v>11.52</v>
      </c>
      <c r="J88" s="72">
        <v>11.52</v>
      </c>
      <c r="K88" s="72">
        <v>11.9</v>
      </c>
      <c r="L88" s="72">
        <v>11.52</v>
      </c>
      <c r="M88" s="72">
        <v>11.9</v>
      </c>
      <c r="N88" s="72">
        <v>11.52</v>
      </c>
    </row>
    <row r="89" spans="1:14" x14ac:dyDescent="0.2">
      <c r="B89" s="73" t="s">
        <v>69</v>
      </c>
      <c r="C89" s="74">
        <f t="shared" ref="C89:N89" si="9">SUM(C65:C88)</f>
        <v>161.28</v>
      </c>
      <c r="D89" s="74">
        <f t="shared" si="9"/>
        <v>178.64</v>
      </c>
      <c r="E89" s="74">
        <f t="shared" si="9"/>
        <v>161.28</v>
      </c>
      <c r="F89" s="74">
        <f t="shared" si="9"/>
        <v>166.60000000000005</v>
      </c>
      <c r="G89" s="74">
        <f t="shared" si="9"/>
        <v>161.28</v>
      </c>
      <c r="H89" s="74">
        <f t="shared" si="9"/>
        <v>166.60000000000005</v>
      </c>
      <c r="I89" s="74">
        <f t="shared" si="9"/>
        <v>161.28</v>
      </c>
      <c r="J89" s="74">
        <f t="shared" si="9"/>
        <v>161.28</v>
      </c>
      <c r="K89" s="74">
        <f t="shared" si="9"/>
        <v>166.60000000000005</v>
      </c>
      <c r="L89" s="74">
        <f t="shared" si="9"/>
        <v>161.28</v>
      </c>
      <c r="M89" s="74">
        <f t="shared" si="9"/>
        <v>166.60000000000005</v>
      </c>
      <c r="N89" s="74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5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5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8">
        <v>2024</v>
      </c>
      <c r="B94" s="68" t="s">
        <v>68</v>
      </c>
      <c r="C94" s="69">
        <f>DATE(A94,1,1)</f>
        <v>45292</v>
      </c>
      <c r="D94" s="69">
        <f t="shared" ref="D94:N94" si="12">EDATE(C94,1)</f>
        <v>45323</v>
      </c>
      <c r="E94" s="69">
        <f t="shared" si="12"/>
        <v>45352</v>
      </c>
      <c r="F94" s="69">
        <f t="shared" si="12"/>
        <v>45383</v>
      </c>
      <c r="G94" s="69">
        <f t="shared" si="12"/>
        <v>45413</v>
      </c>
      <c r="H94" s="69">
        <f t="shared" si="12"/>
        <v>45444</v>
      </c>
      <c r="I94" s="69">
        <f t="shared" si="12"/>
        <v>45474</v>
      </c>
      <c r="J94" s="69">
        <f t="shared" si="12"/>
        <v>45505</v>
      </c>
      <c r="K94" s="69">
        <f t="shared" si="12"/>
        <v>45536</v>
      </c>
      <c r="L94" s="69">
        <f t="shared" si="12"/>
        <v>45566</v>
      </c>
      <c r="M94" s="69">
        <f t="shared" si="12"/>
        <v>45597</v>
      </c>
      <c r="N94" s="69">
        <f t="shared" si="12"/>
        <v>45627</v>
      </c>
    </row>
    <row r="95" spans="1:14" x14ac:dyDescent="0.2">
      <c r="B95" s="33">
        <v>1</v>
      </c>
      <c r="C95" s="70">
        <v>11.52</v>
      </c>
      <c r="D95" s="70">
        <v>12.76</v>
      </c>
      <c r="E95" s="70">
        <v>11.52</v>
      </c>
      <c r="F95" s="70">
        <v>11.9</v>
      </c>
      <c r="G95" s="70">
        <v>11.52</v>
      </c>
      <c r="H95" s="70">
        <v>11.9</v>
      </c>
      <c r="I95" s="70">
        <v>11.52</v>
      </c>
      <c r="J95" s="70">
        <v>11.52</v>
      </c>
      <c r="K95" s="70">
        <v>11.9</v>
      </c>
      <c r="L95" s="70">
        <v>11.52</v>
      </c>
      <c r="M95" s="70">
        <v>11.9</v>
      </c>
      <c r="N95" s="70">
        <v>11.52</v>
      </c>
    </row>
    <row r="96" spans="1:14" x14ac:dyDescent="0.2">
      <c r="B96" s="33">
        <v>2</v>
      </c>
      <c r="C96" s="70">
        <v>11.52</v>
      </c>
      <c r="D96" s="70">
        <v>12.76</v>
      </c>
      <c r="E96" s="70">
        <v>11.52</v>
      </c>
      <c r="F96" s="70">
        <v>11.9</v>
      </c>
      <c r="G96" s="70">
        <v>11.52</v>
      </c>
      <c r="H96" s="70">
        <v>11.9</v>
      </c>
      <c r="I96" s="70">
        <v>11.52</v>
      </c>
      <c r="J96" s="70">
        <v>11.52</v>
      </c>
      <c r="K96" s="70">
        <v>11.9</v>
      </c>
      <c r="L96" s="70">
        <v>11.52</v>
      </c>
      <c r="M96" s="70">
        <v>11.9</v>
      </c>
      <c r="N96" s="70">
        <v>11.52</v>
      </c>
    </row>
    <row r="97" spans="2:14" x14ac:dyDescent="0.2">
      <c r="B97" s="33">
        <v>3</v>
      </c>
      <c r="C97" s="70">
        <v>11.52</v>
      </c>
      <c r="D97" s="70">
        <v>12.76</v>
      </c>
      <c r="E97" s="70">
        <v>11.52</v>
      </c>
      <c r="F97" s="70">
        <v>11.9</v>
      </c>
      <c r="G97" s="70">
        <v>11.52</v>
      </c>
      <c r="H97" s="70">
        <v>11.9</v>
      </c>
      <c r="I97" s="70">
        <v>11.52</v>
      </c>
      <c r="J97" s="70">
        <v>11.52</v>
      </c>
      <c r="K97" s="70">
        <v>11.9</v>
      </c>
      <c r="L97" s="70">
        <v>11.52</v>
      </c>
      <c r="M97" s="70">
        <v>11.9</v>
      </c>
      <c r="N97" s="70">
        <v>11.52</v>
      </c>
    </row>
    <row r="98" spans="2:14" x14ac:dyDescent="0.2">
      <c r="B98" s="33">
        <v>4</v>
      </c>
      <c r="C98" s="70">
        <v>11.52</v>
      </c>
      <c r="D98" s="70">
        <v>12.76</v>
      </c>
      <c r="E98" s="70">
        <v>11.52</v>
      </c>
      <c r="F98" s="70">
        <v>11.9</v>
      </c>
      <c r="G98" s="70">
        <v>11.52</v>
      </c>
      <c r="H98" s="70">
        <v>11.9</v>
      </c>
      <c r="I98" s="70">
        <v>11.52</v>
      </c>
      <c r="J98" s="70">
        <v>11.52</v>
      </c>
      <c r="K98" s="70">
        <v>11.9</v>
      </c>
      <c r="L98" s="70">
        <v>11.52</v>
      </c>
      <c r="M98" s="70">
        <v>11.9</v>
      </c>
      <c r="N98" s="70">
        <v>11.52</v>
      </c>
    </row>
    <row r="99" spans="2:14" x14ac:dyDescent="0.2">
      <c r="B99" s="33">
        <v>5</v>
      </c>
      <c r="C99" s="70">
        <v>11.52</v>
      </c>
      <c r="D99" s="70">
        <v>12.76</v>
      </c>
      <c r="E99" s="70">
        <v>11.52</v>
      </c>
      <c r="F99" s="70">
        <v>11.9</v>
      </c>
      <c r="G99" s="70">
        <v>11.52</v>
      </c>
      <c r="H99" s="70">
        <v>11.9</v>
      </c>
      <c r="I99" s="70">
        <v>11.52</v>
      </c>
      <c r="J99" s="70">
        <v>11.52</v>
      </c>
      <c r="K99" s="70">
        <v>11.9</v>
      </c>
      <c r="L99" s="70">
        <v>11.52</v>
      </c>
      <c r="M99" s="70">
        <v>11.9</v>
      </c>
      <c r="N99" s="70">
        <v>11.52</v>
      </c>
    </row>
    <row r="100" spans="2:14" x14ac:dyDescent="0.2">
      <c r="B100" s="33">
        <v>6</v>
      </c>
      <c r="C100" s="70">
        <v>11.52</v>
      </c>
      <c r="D100" s="70">
        <v>12.76</v>
      </c>
      <c r="E100" s="70">
        <v>11.52</v>
      </c>
      <c r="F100" s="70">
        <v>11.9</v>
      </c>
      <c r="G100" s="70">
        <v>11.52</v>
      </c>
      <c r="H100" s="70">
        <v>11.9</v>
      </c>
      <c r="I100" s="70">
        <v>11.52</v>
      </c>
      <c r="J100" s="70">
        <v>11.52</v>
      </c>
      <c r="K100" s="70">
        <v>11.9</v>
      </c>
      <c r="L100" s="70">
        <v>11.52</v>
      </c>
      <c r="M100" s="70">
        <v>11.9</v>
      </c>
      <c r="N100" s="70">
        <v>11.52</v>
      </c>
    </row>
    <row r="101" spans="2:14" x14ac:dyDescent="0.2">
      <c r="B101" s="33">
        <v>7</v>
      </c>
      <c r="C101" s="70">
        <v>11.52</v>
      </c>
      <c r="D101" s="70">
        <v>12.76</v>
      </c>
      <c r="E101" s="70">
        <v>11.52</v>
      </c>
      <c r="F101" s="70">
        <v>11.9</v>
      </c>
      <c r="G101" s="70">
        <v>11.52</v>
      </c>
      <c r="H101" s="70">
        <v>11.9</v>
      </c>
      <c r="I101" s="70">
        <v>11.52</v>
      </c>
      <c r="J101" s="70">
        <v>11.52</v>
      </c>
      <c r="K101" s="70">
        <v>11.9</v>
      </c>
      <c r="L101" s="70">
        <v>11.52</v>
      </c>
      <c r="M101" s="70">
        <v>11.9</v>
      </c>
      <c r="N101" s="70">
        <v>11.52</v>
      </c>
    </row>
    <row r="102" spans="2:14" x14ac:dyDescent="0.2">
      <c r="B102" s="33">
        <v>8</v>
      </c>
      <c r="C102" s="70">
        <v>0</v>
      </c>
      <c r="D102" s="70">
        <v>0</v>
      </c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</row>
    <row r="103" spans="2:14" x14ac:dyDescent="0.2">
      <c r="B103" s="33">
        <v>9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</row>
    <row r="104" spans="2:14" x14ac:dyDescent="0.2">
      <c r="B104" s="33">
        <v>10</v>
      </c>
      <c r="C104" s="70">
        <v>0</v>
      </c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</row>
    <row r="105" spans="2:14" x14ac:dyDescent="0.2">
      <c r="B105" s="33">
        <v>11</v>
      </c>
      <c r="C105" s="70">
        <v>0</v>
      </c>
      <c r="D105" s="70"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</row>
    <row r="106" spans="2:14" x14ac:dyDescent="0.2">
      <c r="B106" s="33">
        <v>12</v>
      </c>
      <c r="C106" s="70"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</row>
    <row r="107" spans="2:14" x14ac:dyDescent="0.2">
      <c r="B107" s="33">
        <v>13</v>
      </c>
      <c r="C107" s="70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</row>
    <row r="108" spans="2:14" x14ac:dyDescent="0.2">
      <c r="B108" s="33">
        <v>14</v>
      </c>
      <c r="C108" s="70">
        <v>0</v>
      </c>
      <c r="D108" s="70"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</row>
    <row r="109" spans="2:14" x14ac:dyDescent="0.2">
      <c r="B109" s="33">
        <v>15</v>
      </c>
      <c r="C109" s="70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</row>
    <row r="110" spans="2:14" x14ac:dyDescent="0.2">
      <c r="B110" s="33">
        <v>16</v>
      </c>
      <c r="C110" s="70">
        <v>0</v>
      </c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</row>
    <row r="111" spans="2:14" x14ac:dyDescent="0.2">
      <c r="B111" s="33">
        <v>17</v>
      </c>
      <c r="C111" s="70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</row>
    <row r="112" spans="2:14" x14ac:dyDescent="0.2">
      <c r="B112" s="33">
        <v>18</v>
      </c>
      <c r="C112" s="70">
        <v>11.52</v>
      </c>
      <c r="D112" s="70">
        <v>12.76</v>
      </c>
      <c r="E112" s="70">
        <v>11.52</v>
      </c>
      <c r="F112" s="70">
        <v>11.9</v>
      </c>
      <c r="G112" s="70">
        <v>11.52</v>
      </c>
      <c r="H112" s="70">
        <v>11.9</v>
      </c>
      <c r="I112" s="70">
        <v>11.52</v>
      </c>
      <c r="J112" s="70">
        <v>11.52</v>
      </c>
      <c r="K112" s="70">
        <v>11.9</v>
      </c>
      <c r="L112" s="70">
        <v>11.52</v>
      </c>
      <c r="M112" s="70">
        <v>11.9</v>
      </c>
      <c r="N112" s="70">
        <v>11.52</v>
      </c>
    </row>
    <row r="113" spans="1:14" x14ac:dyDescent="0.2">
      <c r="B113" s="33">
        <v>19</v>
      </c>
      <c r="C113" s="70">
        <v>11.52</v>
      </c>
      <c r="D113" s="70">
        <v>12.76</v>
      </c>
      <c r="E113" s="70">
        <v>11.52</v>
      </c>
      <c r="F113" s="70">
        <v>11.9</v>
      </c>
      <c r="G113" s="70">
        <v>11.52</v>
      </c>
      <c r="H113" s="70">
        <v>11.9</v>
      </c>
      <c r="I113" s="70">
        <v>11.52</v>
      </c>
      <c r="J113" s="70">
        <v>11.52</v>
      </c>
      <c r="K113" s="70">
        <v>11.9</v>
      </c>
      <c r="L113" s="70">
        <v>11.52</v>
      </c>
      <c r="M113" s="70">
        <v>11.9</v>
      </c>
      <c r="N113" s="70">
        <v>11.52</v>
      </c>
    </row>
    <row r="114" spans="1:14" x14ac:dyDescent="0.2">
      <c r="B114" s="33">
        <v>20</v>
      </c>
      <c r="C114" s="70">
        <v>11.52</v>
      </c>
      <c r="D114" s="70">
        <v>12.76</v>
      </c>
      <c r="E114" s="70">
        <v>11.52</v>
      </c>
      <c r="F114" s="70">
        <v>11.9</v>
      </c>
      <c r="G114" s="70">
        <v>11.52</v>
      </c>
      <c r="H114" s="70">
        <v>11.9</v>
      </c>
      <c r="I114" s="70">
        <v>11.52</v>
      </c>
      <c r="J114" s="70">
        <v>11.52</v>
      </c>
      <c r="K114" s="70">
        <v>11.9</v>
      </c>
      <c r="L114" s="70">
        <v>11.52</v>
      </c>
      <c r="M114" s="70">
        <v>11.9</v>
      </c>
      <c r="N114" s="70">
        <v>11.52</v>
      </c>
    </row>
    <row r="115" spans="1:14" x14ac:dyDescent="0.2">
      <c r="B115" s="33">
        <v>21</v>
      </c>
      <c r="C115" s="70">
        <v>11.52</v>
      </c>
      <c r="D115" s="70">
        <v>12.76</v>
      </c>
      <c r="E115" s="70">
        <v>11.52</v>
      </c>
      <c r="F115" s="70">
        <v>11.9</v>
      </c>
      <c r="G115" s="70">
        <v>11.52</v>
      </c>
      <c r="H115" s="70">
        <v>11.9</v>
      </c>
      <c r="I115" s="70">
        <v>11.52</v>
      </c>
      <c r="J115" s="70">
        <v>11.52</v>
      </c>
      <c r="K115" s="70">
        <v>11.9</v>
      </c>
      <c r="L115" s="70">
        <v>11.52</v>
      </c>
      <c r="M115" s="70">
        <v>11.9</v>
      </c>
      <c r="N115" s="70">
        <v>11.52</v>
      </c>
    </row>
    <row r="116" spans="1:14" x14ac:dyDescent="0.2">
      <c r="B116" s="33">
        <v>22</v>
      </c>
      <c r="C116" s="70">
        <v>11.52</v>
      </c>
      <c r="D116" s="70">
        <v>12.76</v>
      </c>
      <c r="E116" s="70">
        <v>11.52</v>
      </c>
      <c r="F116" s="70">
        <v>11.9</v>
      </c>
      <c r="G116" s="70">
        <v>11.52</v>
      </c>
      <c r="H116" s="70">
        <v>11.9</v>
      </c>
      <c r="I116" s="70">
        <v>11.52</v>
      </c>
      <c r="J116" s="70">
        <v>11.52</v>
      </c>
      <c r="K116" s="70">
        <v>11.9</v>
      </c>
      <c r="L116" s="70">
        <v>11.52</v>
      </c>
      <c r="M116" s="70">
        <v>11.9</v>
      </c>
      <c r="N116" s="70">
        <v>11.52</v>
      </c>
    </row>
    <row r="117" spans="1:14" x14ac:dyDescent="0.2">
      <c r="B117" s="33">
        <v>23</v>
      </c>
      <c r="C117" s="70">
        <v>11.52</v>
      </c>
      <c r="D117" s="70">
        <v>12.76</v>
      </c>
      <c r="E117" s="70">
        <v>11.52</v>
      </c>
      <c r="F117" s="70">
        <v>11.9</v>
      </c>
      <c r="G117" s="70">
        <v>11.52</v>
      </c>
      <c r="H117" s="70">
        <v>11.9</v>
      </c>
      <c r="I117" s="70">
        <v>11.52</v>
      </c>
      <c r="J117" s="70">
        <v>11.52</v>
      </c>
      <c r="K117" s="70">
        <v>11.9</v>
      </c>
      <c r="L117" s="70">
        <v>11.52</v>
      </c>
      <c r="M117" s="70">
        <v>11.9</v>
      </c>
      <c r="N117" s="70">
        <v>11.52</v>
      </c>
    </row>
    <row r="118" spans="1:14" x14ac:dyDescent="0.2">
      <c r="B118" s="71">
        <v>24</v>
      </c>
      <c r="C118" s="72">
        <v>11.52</v>
      </c>
      <c r="D118" s="72">
        <v>12.76</v>
      </c>
      <c r="E118" s="72">
        <v>11.52</v>
      </c>
      <c r="F118" s="72">
        <v>11.9</v>
      </c>
      <c r="G118" s="72">
        <v>11.52</v>
      </c>
      <c r="H118" s="72">
        <v>11.9</v>
      </c>
      <c r="I118" s="72">
        <v>11.52</v>
      </c>
      <c r="J118" s="72">
        <v>11.52</v>
      </c>
      <c r="K118" s="72">
        <v>11.9</v>
      </c>
      <c r="L118" s="72">
        <v>11.52</v>
      </c>
      <c r="M118" s="72">
        <v>11.9</v>
      </c>
      <c r="N118" s="72">
        <v>11.52</v>
      </c>
    </row>
    <row r="119" spans="1:14" x14ac:dyDescent="0.2">
      <c r="B119" s="73" t="s">
        <v>69</v>
      </c>
      <c r="C119" s="74">
        <f t="shared" ref="C119:N119" si="13">SUM(C95:C118)</f>
        <v>161.28</v>
      </c>
      <c r="D119" s="74">
        <f t="shared" si="13"/>
        <v>178.64</v>
      </c>
      <c r="E119" s="74">
        <f t="shared" si="13"/>
        <v>161.28</v>
      </c>
      <c r="F119" s="74">
        <f t="shared" si="13"/>
        <v>166.60000000000005</v>
      </c>
      <c r="G119" s="74">
        <f t="shared" si="13"/>
        <v>161.28</v>
      </c>
      <c r="H119" s="74">
        <f t="shared" si="13"/>
        <v>166.60000000000005</v>
      </c>
      <c r="I119" s="74">
        <f t="shared" si="13"/>
        <v>161.28</v>
      </c>
      <c r="J119" s="74">
        <f t="shared" si="13"/>
        <v>161.28</v>
      </c>
      <c r="K119" s="74">
        <f t="shared" si="13"/>
        <v>166.60000000000005</v>
      </c>
      <c r="L119" s="74">
        <f t="shared" si="13"/>
        <v>161.28</v>
      </c>
      <c r="M119" s="74">
        <f t="shared" si="13"/>
        <v>166.60000000000005</v>
      </c>
      <c r="N119" s="74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5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2022-03-25T15:06:38Z</dcterms:modified>
</cp:coreProperties>
</file>